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tvs\zmowe\QM\16_EU-Ausschreibungen\04-2025-40 LWB Niederl. M7 OPTPL\03_Vergabeverfahren\01_AST + Anlagen\Anlage 6\"/>
    </mc:Choice>
  </mc:AlternateContent>
  <bookViews>
    <workbookView xWindow="720" yWindow="1035" windowWidth="19320" windowHeight="11445"/>
  </bookViews>
  <sheets>
    <sheet name="Honorarkalkulation" sheetId="1" r:id="rId1"/>
  </sheets>
  <definedNames>
    <definedName name="_xlnm.Print_Area" localSheetId="0">Honorarkalkulation!$A$1:$J$84</definedName>
  </definedNames>
  <calcPr calcId="162913"/>
</workbook>
</file>

<file path=xl/calcChain.xml><?xml version="1.0" encoding="utf-8"?>
<calcChain xmlns="http://schemas.openxmlformats.org/spreadsheetml/2006/main">
  <c r="J45" i="1" l="1"/>
  <c r="I56" i="1" s="1"/>
  <c r="J56" i="1" l="1"/>
  <c r="I38" i="1"/>
  <c r="I37" i="1"/>
  <c r="I36" i="1"/>
  <c r="I55" i="1" s="1"/>
  <c r="I35" i="1"/>
  <c r="I23" i="1"/>
  <c r="I22" i="1"/>
  <c r="J50" i="1"/>
  <c r="J49" i="1"/>
  <c r="J24" i="1"/>
  <c r="J26" i="1" s="1"/>
  <c r="J25" i="1"/>
  <c r="F24" i="1"/>
  <c r="I24" i="1" s="1"/>
  <c r="J11" i="1"/>
  <c r="J13" i="1" s="1"/>
  <c r="I9" i="1"/>
  <c r="I10" i="1"/>
  <c r="F11" i="1"/>
  <c r="I11" i="1" s="1"/>
  <c r="J51" i="1" l="1"/>
  <c r="J57" i="1" s="1"/>
  <c r="I27" i="1"/>
  <c r="J40" i="1"/>
  <c r="J12" i="1"/>
  <c r="I14" i="1" s="1"/>
  <c r="J29" i="1" s="1"/>
  <c r="J55" i="1" l="1"/>
  <c r="J54" i="1"/>
  <c r="I54" i="1"/>
  <c r="I58" i="1" l="1"/>
  <c r="I59" i="1" s="1"/>
  <c r="J58" i="1"/>
  <c r="J59" i="1" s="1"/>
  <c r="J60" i="1" s="1"/>
  <c r="I60" i="1" l="1"/>
  <c r="I61" i="1" s="1"/>
  <c r="I62" i="1" s="1"/>
  <c r="J61" i="1"/>
  <c r="J62" i="1" s="1"/>
</calcChain>
</file>

<file path=xl/sharedStrings.xml><?xml version="1.0" encoding="utf-8"?>
<sst xmlns="http://schemas.openxmlformats.org/spreadsheetml/2006/main" count="148" uniqueCount="96">
  <si>
    <t xml:space="preserve">% </t>
  </si>
  <si>
    <t xml:space="preserve">Leistungsphase 5 (Ausführungsplanung) </t>
  </si>
  <si>
    <t xml:space="preserve">Honorarkalkulation zum Ingenieurvertrag </t>
  </si>
  <si>
    <t>Berechnungsgrundlagen</t>
  </si>
  <si>
    <t>Berechnungshonorar
[EUR]</t>
  </si>
  <si>
    <t>Mehrwertsteuer</t>
  </si>
  <si>
    <t>EUR/h</t>
  </si>
  <si>
    <t>Bieterhinweis:</t>
  </si>
  <si>
    <t>Vollständige Fassung der Vertragsleistung, farbig (Papier)</t>
  </si>
  <si>
    <t>Kurzfassung der Vertragsleistung, farbig (Papier)</t>
  </si>
  <si>
    <t>Digitale Fassung der Vertragsleistung (CD-Rom/DVD)</t>
  </si>
  <si>
    <t>EUR/Stk.</t>
  </si>
  <si>
    <t>Ort, Datum</t>
  </si>
  <si>
    <t>Stempel, rechtsverbindliche Unterschrift</t>
  </si>
  <si>
    <t>Anzahl Stunden (h):</t>
  </si>
  <si>
    <r>
      <t xml:space="preserve">Zwischensumme </t>
    </r>
    <r>
      <rPr>
        <sz val="10"/>
        <rFont val="Arial"/>
        <family val="2"/>
      </rPr>
      <t xml:space="preserve">(summierter %-Satz für Honorarermittlung maßgeblich) </t>
    </r>
  </si>
  <si>
    <t>Zusammenstellung der Honorare</t>
  </si>
  <si>
    <t xml:space="preserve">Summe (netto ohne NK) </t>
  </si>
  <si>
    <t>Die Anlage "Honorarkalkulation" mit ihren Inhalten wird im Auftragsfall Vertragsbestandteil.</t>
  </si>
  <si>
    <t>angebotenes Honorar
in € netto</t>
  </si>
  <si>
    <r>
      <t xml:space="preserve">Angebotssumme incl. aller zu </t>
    </r>
    <r>
      <rPr>
        <b/>
        <u/>
        <sz val="10"/>
        <rFont val="Arial"/>
        <family val="2"/>
      </rPr>
      <t>wertenden</t>
    </r>
    <r>
      <rPr>
        <b/>
        <sz val="10"/>
        <rFont val="Arial"/>
        <family val="2"/>
      </rPr>
      <t xml:space="preserve"> Leistungen</t>
    </r>
    <r>
      <rPr>
        <b/>
        <sz val="10"/>
        <color indexed="10"/>
        <rFont val="Arial"/>
        <family val="2"/>
      </rPr>
      <t xml:space="preserve"> </t>
    </r>
    <r>
      <rPr>
        <b/>
        <sz val="10"/>
        <rFont val="Arial"/>
        <family val="2"/>
      </rPr>
      <t>in €</t>
    </r>
  </si>
  <si>
    <t xml:space="preserve">Leistungsphase 6 (Vorbereitung der Vergabe)  </t>
  </si>
  <si>
    <t>Projektingenieur/-in und wiss. Mitarbeiter/in (PI)</t>
  </si>
  <si>
    <t>Technischer Mitarbeiter/-in (Techniker, CAD/GIS-Konstrukteur, CAD/GIS-Zeichner) (Techn. MA)</t>
  </si>
  <si>
    <t>Vergütung für Mehrfertigungen (netto)</t>
  </si>
  <si>
    <t>Stundensätze (netto)</t>
  </si>
  <si>
    <t>Der Bieter bestätigt, dass er den beiliegenden Vertragsentwurf mit all seinen Inhalten zur Kenntnis genommen hat. Der Vertragsschluss erfolgt im Auftragsfall auf der Grundlage des Vertragsentwurfs aus der AST.</t>
  </si>
  <si>
    <t>Pauschalhonorar</t>
  </si>
  <si>
    <t>psch.</t>
  </si>
  <si>
    <r>
      <t xml:space="preserve">Leistungsphasen </t>
    </r>
    <r>
      <rPr>
        <sz val="10"/>
        <rFont val="Arial"/>
        <family val="2"/>
      </rPr>
      <t>(</t>
    </r>
    <r>
      <rPr>
        <sz val="10"/>
        <color indexed="30"/>
        <rFont val="Arial"/>
        <family val="2"/>
      </rPr>
      <t>Hinweis:</t>
    </r>
    <r>
      <rPr>
        <sz val="10"/>
        <color indexed="10"/>
        <rFont val="Arial"/>
        <family val="2"/>
      </rPr>
      <t xml:space="preserve"> </t>
    </r>
    <r>
      <rPr>
        <sz val="10"/>
        <rFont val="Arial"/>
        <family val="2"/>
      </rPr>
      <t>Leistungsphasen sind vollumfänglich zu erbringen, gesamt: 100%)</t>
    </r>
  </si>
  <si>
    <r>
      <t xml:space="preserve">Gesamtzuschlag </t>
    </r>
    <r>
      <rPr>
        <b/>
        <i/>
        <sz val="12"/>
        <color indexed="30"/>
        <rFont val="Arial"/>
        <family val="2"/>
      </rPr>
      <t>(+)</t>
    </r>
    <r>
      <rPr>
        <b/>
        <i/>
        <sz val="12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 xml:space="preserve">oder Gesamtabschlag </t>
    </r>
    <r>
      <rPr>
        <b/>
        <i/>
        <sz val="12"/>
        <color indexed="30"/>
        <rFont val="Arial"/>
        <family val="2"/>
      </rPr>
      <t>(-)</t>
    </r>
    <r>
      <rPr>
        <b/>
        <i/>
        <sz val="10"/>
        <color indexed="10"/>
        <rFont val="Arial"/>
        <family val="2"/>
      </rPr>
      <t xml:space="preserve"> </t>
    </r>
    <r>
      <rPr>
        <b/>
        <i/>
        <sz val="10"/>
        <rFont val="Arial"/>
        <family val="2"/>
      </rPr>
      <t>auf das Honorar nach Wahl des Bieters in %</t>
    </r>
  </si>
  <si>
    <t>Honorare (Richtwert)</t>
  </si>
  <si>
    <t>angebotene Honorare</t>
  </si>
  <si>
    <t>Umbau-/Modernisierungszuschlag</t>
  </si>
  <si>
    <t xml:space="preserve"> </t>
  </si>
  <si>
    <t>Tragwerksplanung nach § 51 HOAI 2021</t>
  </si>
  <si>
    <t>Zwischensumme Berechnungshonorar Grundleistungen Tragwerksplanung  (incl. Gesamtzuschlag/Gesamtabschlag, netto ohne NK)</t>
  </si>
  <si>
    <t>Zwischensumme Honorar Besondere Leistungen Tragwerksplanung  (netto ohne NK)</t>
  </si>
  <si>
    <t>Summe inkl. Nebenkosten</t>
  </si>
  <si>
    <r>
      <t xml:space="preserve">Nebenkosten gem. § 14 HOAI 2021 </t>
    </r>
    <r>
      <rPr>
        <b/>
        <sz val="11"/>
        <color indexed="30"/>
        <rFont val="Arial"/>
        <family val="2"/>
      </rPr>
      <t>(</t>
    </r>
    <r>
      <rPr>
        <b/>
        <u/>
        <sz val="11"/>
        <color indexed="30"/>
        <rFont val="Arial"/>
        <family val="2"/>
      </rPr>
      <t>max. 5 v. H.</t>
    </r>
    <r>
      <rPr>
        <b/>
        <sz val="11"/>
        <color indexed="30"/>
        <rFont val="Arial"/>
        <family val="2"/>
      </rPr>
      <t>)</t>
    </r>
  </si>
  <si>
    <t>Zwischensumme Berechnungshonorar Grundleistungen Tragwerksplanung  (netto ohne NK):</t>
  </si>
  <si>
    <t>Zwischensumme Honorar Besondere Leistungen Tragwerksplanung (netto ohne NK):</t>
  </si>
  <si>
    <r>
      <t xml:space="preserve">Die </t>
    </r>
    <r>
      <rPr>
        <b/>
        <u/>
        <sz val="14"/>
        <color indexed="30"/>
        <rFont val="Arial"/>
        <family val="2"/>
      </rPr>
      <t>blau</t>
    </r>
    <r>
      <rPr>
        <b/>
        <sz val="14"/>
        <color indexed="30"/>
        <rFont val="Arial"/>
        <family val="2"/>
      </rPr>
      <t xml:space="preserve"> hinterlegten Felder enthalten das Angebot des Bieters und sind entsprechend vom Bieter auszufüllen.</t>
    </r>
  </si>
  <si>
    <r>
      <t xml:space="preserve">Die </t>
    </r>
    <r>
      <rPr>
        <b/>
        <u/>
        <sz val="14"/>
        <color rgb="FF7030A0"/>
        <rFont val="Arial"/>
        <family val="2"/>
      </rPr>
      <t>lila</t>
    </r>
    <r>
      <rPr>
        <b/>
        <sz val="14"/>
        <color rgb="FF7030A0"/>
        <rFont val="Arial"/>
        <family val="2"/>
      </rPr>
      <t xml:space="preserve"> hinterlegten Felder sind mit Formeln hinterlegt. Bitte hier keine Eintragungen vornehmen.</t>
    </r>
  </si>
  <si>
    <t>Zwischensumme Berechnungshonorar Grundleistungen Tragwerksplanung (incl. UBZ, Gesamtzuschlag/Gesamtabschlag, netto ohne NK)</t>
  </si>
  <si>
    <r>
      <t xml:space="preserve">Grundleistungen LPH 5-6 </t>
    </r>
    <r>
      <rPr>
        <sz val="10"/>
        <rFont val="Arial"/>
        <family val="2"/>
      </rPr>
      <t>(netto ohne NK):</t>
    </r>
  </si>
  <si>
    <r>
      <t>Besondere Leistungen zur Tragwerksplanung LPH 5 bis 6</t>
    </r>
    <r>
      <rPr>
        <sz val="10"/>
        <rFont val="Arial"/>
        <family val="2"/>
      </rPr>
      <t xml:space="preserve"> (netto ohne NK):</t>
    </r>
  </si>
  <si>
    <t>TW-B-5.1</t>
  </si>
  <si>
    <t>Mitwirkung bei der Fortschreibung der Kostenberechnung</t>
  </si>
  <si>
    <t>TW-B-5.2</t>
  </si>
  <si>
    <r>
      <t xml:space="preserve">Prüfung von Ausführungszeichnung </t>
    </r>
    <r>
      <rPr>
        <sz val="10"/>
        <color rgb="FF0070C0"/>
        <rFont val="Arial"/>
        <family val="2"/>
      </rPr>
      <t>als Optionsleistung</t>
    </r>
  </si>
  <si>
    <t>TW-B-7.1</t>
  </si>
  <si>
    <r>
      <t xml:space="preserve">Mitwirkung beim Prüfen und Werten von Angeboten und Nebenangeboten  </t>
    </r>
    <r>
      <rPr>
        <sz val="10"/>
        <color rgb="FF0070C0"/>
        <rFont val="Arial"/>
        <family val="2"/>
      </rPr>
      <t xml:space="preserve">als Optionsleistung </t>
    </r>
  </si>
  <si>
    <t>TW-B- 8.1</t>
  </si>
  <si>
    <t>umfassende ingenieurtechnische Kontrolle</t>
  </si>
  <si>
    <t>TW-B- 8.2</t>
  </si>
  <si>
    <t>vollständige ingenieurtechnische Kontrolle der Bewehrung vor dem Betonieren</t>
  </si>
  <si>
    <t>TW-B- 8.3</t>
  </si>
  <si>
    <t>Kontrolle der Betonherstellung und –verarbeitung</t>
  </si>
  <si>
    <t>TW-B- 8.4</t>
  </si>
  <si>
    <t>Betontechnologische Beratung</t>
  </si>
  <si>
    <t>Zwischensumme Honorar Zusätzliche Leistungen Tragwerksplanung (netto ohne NK)</t>
  </si>
  <si>
    <t>EP pro Termin:</t>
  </si>
  <si>
    <t>Summe Wertung: 1fach</t>
  </si>
  <si>
    <t>O-1.1</t>
  </si>
  <si>
    <t>Pauschale pro Termin</t>
  </si>
  <si>
    <t>O-1.2</t>
  </si>
  <si>
    <t>Plotkosten</t>
  </si>
  <si>
    <r>
      <t>EUR/m</t>
    </r>
    <r>
      <rPr>
        <vertAlign val="superscript"/>
        <sz val="10"/>
        <color theme="1"/>
        <rFont val="Arial"/>
        <family val="2"/>
      </rPr>
      <t>2</t>
    </r>
  </si>
  <si>
    <t xml:space="preserve">anrechenbare Kosten gem. Kostenberechnung
vorläufig nach anrechenbaren Kosten gem. Kostenberechnung Stand 08/2017, endgültig nach fortgeschriebene Kostenberechnung der LP 5 </t>
  </si>
  <si>
    <r>
      <t xml:space="preserve">optionale Leistungen:  </t>
    </r>
    <r>
      <rPr>
        <b/>
        <sz val="10"/>
        <color indexed="30"/>
        <rFont val="Arial"/>
        <family val="2"/>
      </rPr>
      <t>-  werden in die Wertung einbezogen (jeweils 1 Termin)</t>
    </r>
  </si>
  <si>
    <r>
      <t xml:space="preserve">Halbtagstermin (Teilnahme bis 2 Personen) -  </t>
    </r>
    <r>
      <rPr>
        <sz val="10"/>
        <color indexed="30"/>
        <rFont val="Arial"/>
        <family val="2"/>
      </rPr>
      <t>Angebot EP, Wertung 1fach</t>
    </r>
  </si>
  <si>
    <r>
      <t xml:space="preserve">Ganztagstermin (Teilnahme bis 2 Personen) - </t>
    </r>
    <r>
      <rPr>
        <sz val="10"/>
        <color indexed="30"/>
        <rFont val="Arial"/>
        <family val="2"/>
      </rPr>
      <t>Angebot EP, Wertung 1fach</t>
    </r>
  </si>
  <si>
    <t>100 % Honorarsatz gem. § 52 HOAI 2021, HZ III [EUR], Basishonorarsatz</t>
  </si>
  <si>
    <t>Stückpreis je Angebot/ Nebenangebot: (EP)</t>
  </si>
  <si>
    <t>EP als Pauschalhonorar für 1 Stück; Wertung mit Mengenansatz 5 Stück</t>
  </si>
  <si>
    <t>[EUR / Stk.]</t>
  </si>
  <si>
    <t>* 5 Stück</t>
  </si>
  <si>
    <t>Pauschalhonorar pro BW: (EP)</t>
  </si>
  <si>
    <t>* 15 Stück</t>
  </si>
  <si>
    <t>EP als Pauschalhonorar für 1 Stück; Wertung mit Mengenansatz 15 Stück</t>
  </si>
  <si>
    <t>TW-Z-5.1</t>
  </si>
  <si>
    <t>TW-Z-5.1 Überprüfung und Umsetzung DIN 1045:2023-08</t>
  </si>
  <si>
    <r>
      <t>Zusätzliche Leistungen Tragwerksplanung LPH 5 bis 6</t>
    </r>
    <r>
      <rPr>
        <sz val="10"/>
        <rFont val="Arial"/>
        <family val="2"/>
      </rPr>
      <t xml:space="preserve"> (netto ohne NK):</t>
    </r>
  </si>
  <si>
    <t xml:space="preserve">Anlage 6.2 - Projekt - Nr.: 5.241.7091.017: Lungwitzbach – Niederlungwitz Hochwasserschutz M7, 7.1 – Fluss-km 2+808 bis 3+536
 LOS 2 - Aufgabenstellung Tragwerksplanung LPH 5 - 6, sowie Besondere, Zusätzliche und Optionale Leistungen
                                                                                                                                       </t>
  </si>
  <si>
    <r>
      <t xml:space="preserve">Zwischensumme Honorar optionale Leistungen, </t>
    </r>
    <r>
      <rPr>
        <b/>
        <u/>
        <sz val="11"/>
        <color theme="1"/>
        <rFont val="Arial"/>
        <family val="2"/>
      </rPr>
      <t>die in die Wertung eingehen</t>
    </r>
    <r>
      <rPr>
        <b/>
        <sz val="11"/>
        <color theme="1"/>
        <rFont val="Arial"/>
        <family val="2"/>
      </rPr>
      <t xml:space="preserve">  (netto ohne NK)</t>
    </r>
  </si>
  <si>
    <r>
      <t>Zwischensumme Optionale Leistungen mit Wertung</t>
    </r>
    <r>
      <rPr>
        <sz val="11"/>
        <color indexed="10"/>
        <rFont val="Arial"/>
        <family val="2"/>
      </rPr>
      <t xml:space="preserve"> </t>
    </r>
    <r>
      <rPr>
        <sz val="11"/>
        <rFont val="Arial"/>
        <family val="2"/>
      </rPr>
      <t>(netto ohne NK):</t>
    </r>
  </si>
  <si>
    <r>
      <t xml:space="preserve">optionale Leistungen:  -  </t>
    </r>
    <r>
      <rPr>
        <b/>
        <sz val="10"/>
        <color rgb="FF0070C0"/>
        <rFont val="Arial"/>
        <family val="2"/>
      </rPr>
      <t>werden in die Wertung einbezogen</t>
    </r>
  </si>
  <si>
    <t>Benennung Projektleiter und stellv. Projektleiter durch Bieter:
Projektleiter/-in:          ...……………………………………..(Vor- und Nachname)
stellv. Projektleiter/-in: ...…………………………………..(Vor- und Nachname)</t>
  </si>
  <si>
    <r>
      <t xml:space="preserve">Optionale Leistungen Tragwerksplanung LPH 5 bis 9 </t>
    </r>
    <r>
      <rPr>
        <sz val="10"/>
        <rFont val="Arial"/>
        <family val="2"/>
      </rPr>
      <t>(netto ohne NK):</t>
    </r>
  </si>
  <si>
    <t>GESAMTHONORARSUMME (brutto)</t>
  </si>
  <si>
    <t>Kaufmännischer Mitarbeiter/-in (Kaufm. MA)</t>
  </si>
  <si>
    <t>Projektleiter/ -in (PL)</t>
  </si>
  <si>
    <r>
      <t xml:space="preserve">zu beauftragende Angebotssumme </t>
    </r>
    <r>
      <rPr>
        <b/>
        <u/>
        <sz val="10"/>
        <color rgb="FF0070C0"/>
        <rFont val="Arial"/>
        <family val="2"/>
      </rPr>
      <t>ohne opt. Leistungen</t>
    </r>
    <r>
      <rPr>
        <b/>
        <sz val="10"/>
        <rFont val="Arial"/>
        <family val="2"/>
      </rPr>
      <t xml:space="preserve"> in €</t>
    </r>
  </si>
  <si>
    <t>Ingenieurleistungen Objekt 2 Hochwasserschutzmauern Flachgründung</t>
  </si>
  <si>
    <t>Ingenieurleistungen Objekt 3 Hochwasserschutzmauern Tiefgründung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</si>
</sst>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  <numFmt numFmtId="165" formatCode="#,##0.00\ [$€-407]"/>
    <numFmt numFmtId="166" formatCode="#,##0.00\ &quot;€&quot;"/>
    <numFmt numFmtId="167" formatCode="0.0%"/>
    <numFmt numFmtId="168" formatCode="0.0"/>
  </numFmts>
  <fonts count="58" x14ac:knownFonts="1">
    <font>
      <sz val="10"/>
      <name val="Arial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i/>
      <sz val="10"/>
      <name val="Arial"/>
      <family val="2"/>
    </font>
    <font>
      <i/>
      <sz val="10"/>
      <name val="Arial"/>
      <family val="2"/>
    </font>
    <font>
      <sz val="10"/>
      <color indexed="10"/>
      <name val="Arial"/>
      <family val="2"/>
    </font>
    <font>
      <u/>
      <sz val="9"/>
      <name val="Arial"/>
      <family val="2"/>
    </font>
    <font>
      <b/>
      <i/>
      <sz val="10"/>
      <color indexed="10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i/>
      <sz val="8"/>
      <name val="Arial"/>
      <family val="2"/>
    </font>
    <font>
      <b/>
      <sz val="10"/>
      <color indexed="10"/>
      <name val="Arial"/>
      <family val="2"/>
    </font>
    <font>
      <u/>
      <sz val="10"/>
      <name val="Arial"/>
      <family val="2"/>
    </font>
    <font>
      <b/>
      <sz val="13"/>
      <name val="Arial"/>
      <family val="2"/>
    </font>
    <font>
      <sz val="10"/>
      <color indexed="30"/>
      <name val="Arial"/>
      <family val="2"/>
    </font>
    <font>
      <b/>
      <i/>
      <sz val="12"/>
      <color indexed="30"/>
      <name val="Arial"/>
      <family val="2"/>
    </font>
    <font>
      <b/>
      <i/>
      <sz val="12"/>
      <color indexed="10"/>
      <name val="Arial"/>
      <family val="2"/>
    </font>
    <font>
      <b/>
      <sz val="11"/>
      <color indexed="30"/>
      <name val="Arial"/>
      <family val="2"/>
    </font>
    <font>
      <b/>
      <u/>
      <sz val="11"/>
      <color indexed="30"/>
      <name val="Arial"/>
      <family val="2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i/>
      <sz val="10"/>
      <color rgb="FFFF0000"/>
      <name val="Arial"/>
      <family val="2"/>
    </font>
    <font>
      <sz val="11"/>
      <color rgb="FFFF0000"/>
      <name val="Arial"/>
      <family val="2"/>
    </font>
    <font>
      <sz val="10"/>
      <color rgb="FF000000"/>
      <name val="Arial"/>
      <family val="2"/>
    </font>
    <font>
      <sz val="9"/>
      <color rgb="FF0070C0"/>
      <name val="Arial"/>
      <family val="2"/>
    </font>
    <font>
      <b/>
      <sz val="14"/>
      <color rgb="FF0070C0"/>
      <name val="Arial"/>
      <family val="2"/>
    </font>
    <font>
      <b/>
      <u/>
      <sz val="14"/>
      <color indexed="30"/>
      <name val="Arial"/>
      <family val="2"/>
    </font>
    <font>
      <b/>
      <sz val="14"/>
      <color indexed="30"/>
      <name val="Arial"/>
      <family val="2"/>
    </font>
    <font>
      <b/>
      <sz val="14"/>
      <color rgb="FF7030A0"/>
      <name val="Arial"/>
      <family val="2"/>
    </font>
    <font>
      <b/>
      <u/>
      <sz val="14"/>
      <color rgb="FF7030A0"/>
      <name val="Arial"/>
      <family val="2"/>
    </font>
    <font>
      <sz val="14"/>
      <color rgb="FF7030A0"/>
      <name val="Arial"/>
      <family val="2"/>
    </font>
    <font>
      <sz val="12"/>
      <name val="Arial"/>
      <family val="2"/>
    </font>
    <font>
      <b/>
      <sz val="10"/>
      <color indexed="30"/>
      <name val="Arial"/>
      <family val="2"/>
    </font>
    <font>
      <vertAlign val="superscript"/>
      <sz val="10"/>
      <color theme="1"/>
      <name val="Arial"/>
      <family val="2"/>
    </font>
    <font>
      <sz val="10"/>
      <color rgb="FF9C0006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u/>
      <sz val="11"/>
      <color theme="1"/>
      <name val="Arial"/>
      <family val="2"/>
    </font>
    <font>
      <sz val="11"/>
      <color indexed="10"/>
      <name val="Arial"/>
      <family val="2"/>
    </font>
    <font>
      <b/>
      <sz val="10"/>
      <color rgb="FF0070C0"/>
      <name val="Arial"/>
      <family val="2"/>
    </font>
    <font>
      <b/>
      <sz val="12"/>
      <color rgb="FFC00000"/>
      <name val="Arial"/>
      <family val="2"/>
    </font>
    <font>
      <sz val="12"/>
      <color rgb="FFC00000"/>
      <name val="Arial"/>
      <family val="2"/>
    </font>
    <font>
      <b/>
      <u val="double"/>
      <sz val="12"/>
      <color rgb="FFC00000"/>
      <name val="Arial"/>
      <family val="2"/>
    </font>
    <font>
      <sz val="11"/>
      <color rgb="FF0070C0"/>
      <name val="Arial"/>
      <family val="2"/>
    </font>
    <font>
      <sz val="11"/>
      <color theme="1"/>
      <name val="Arial"/>
      <family val="2"/>
    </font>
    <font>
      <b/>
      <u/>
      <sz val="10"/>
      <color rgb="FF0070C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7CE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0DA"/>
        <bgColor indexed="64"/>
      </patternFill>
    </fill>
  </fills>
  <borders count="5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6" fillId="0" borderId="0" applyFont="0" applyFill="0" applyBorder="0" applyAlignment="0" applyProtection="0"/>
    <xf numFmtId="0" fontId="45" fillId="9" borderId="0" applyNumberFormat="0" applyBorder="0" applyAlignment="0" applyProtection="0"/>
  </cellStyleXfs>
  <cellXfs count="320">
    <xf numFmtId="0" fontId="0" fillId="0" borderId="0" xfId="0"/>
    <xf numFmtId="0" fontId="0" fillId="0" borderId="0" xfId="0" applyAlignment="1">
      <alignment vertical="center"/>
    </xf>
    <xf numFmtId="164" fontId="0" fillId="0" borderId="0" xfId="1" applyNumberFormat="1" applyFont="1" applyAlignment="1">
      <alignment vertical="center"/>
    </xf>
    <xf numFmtId="0" fontId="8" fillId="0" borderId="0" xfId="0" applyNumberFormat="1" applyFont="1" applyAlignment="1">
      <alignment horizontal="center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0" xfId="0" applyNumberFormat="1" applyFont="1" applyAlignment="1">
      <alignment horizontal="left"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Fill="1" applyAlignment="1">
      <alignment vertical="center"/>
    </xf>
    <xf numFmtId="164" fontId="0" fillId="0" borderId="0" xfId="1" applyNumberFormat="1" applyFont="1" applyFill="1" applyAlignment="1">
      <alignment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4" fontId="9" fillId="2" borderId="0" xfId="1" applyNumberFormat="1" applyFont="1" applyFill="1" applyBorder="1" applyAlignment="1" applyProtection="1">
      <alignment horizontal="center" vertical="center"/>
      <protection locked="0"/>
    </xf>
    <xf numFmtId="166" fontId="9" fillId="3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left" vertical="center"/>
    </xf>
    <xf numFmtId="4" fontId="9" fillId="3" borderId="0" xfId="1" applyNumberFormat="1" applyFont="1" applyFill="1" applyBorder="1" applyAlignment="1" applyProtection="1">
      <alignment horizontal="center" vertical="center"/>
      <protection locked="0"/>
    </xf>
    <xf numFmtId="4" fontId="9" fillId="3" borderId="0" xfId="0" applyNumberFormat="1" applyFont="1" applyFill="1" applyBorder="1" applyAlignment="1">
      <alignment horizontal="center" vertical="center"/>
    </xf>
    <xf numFmtId="44" fontId="9" fillId="3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 applyAlignment="1">
      <alignment horizontal="left" vertical="center"/>
    </xf>
    <xf numFmtId="0" fontId="8" fillId="2" borderId="0" xfId="0" applyNumberFormat="1" applyFont="1" applyFill="1" applyBorder="1" applyAlignment="1" applyProtection="1">
      <alignment horizontal="center" vertical="center"/>
      <protection locked="0"/>
    </xf>
    <xf numFmtId="0" fontId="30" fillId="2" borderId="0" xfId="0" applyNumberFormat="1" applyFont="1" applyFill="1" applyBorder="1" applyAlignment="1">
      <alignment horizontal="center" vertical="center"/>
    </xf>
    <xf numFmtId="8" fontId="9" fillId="3" borderId="2" xfId="0" applyNumberFormat="1" applyFont="1" applyFill="1" applyBorder="1" applyAlignment="1">
      <alignment horizontal="center" vertical="center"/>
    </xf>
    <xf numFmtId="167" fontId="9" fillId="3" borderId="2" xfId="0" applyNumberFormat="1" applyFont="1" applyFill="1" applyBorder="1" applyAlignment="1">
      <alignment horizontal="center" vertical="center"/>
    </xf>
    <xf numFmtId="0" fontId="30" fillId="3" borderId="0" xfId="0" applyNumberFormat="1" applyFont="1" applyFill="1" applyBorder="1" applyAlignment="1">
      <alignment horizontal="center" vertical="center"/>
    </xf>
    <xf numFmtId="167" fontId="11" fillId="3" borderId="2" xfId="0" applyNumberFormat="1" applyFont="1" applyFill="1" applyBorder="1" applyAlignment="1" applyProtection="1">
      <alignment horizontal="center" vertical="center"/>
      <protection locked="0"/>
    </xf>
    <xf numFmtId="4" fontId="9" fillId="3" borderId="2" xfId="0" applyNumberFormat="1" applyFont="1" applyFill="1" applyBorder="1" applyAlignment="1">
      <alignment horizontal="center"/>
    </xf>
    <xf numFmtId="4" fontId="11" fillId="3" borderId="2" xfId="1" applyNumberFormat="1" applyFont="1" applyFill="1" applyBorder="1" applyAlignment="1" applyProtection="1">
      <alignment horizontal="center" vertical="center"/>
      <protection locked="0"/>
    </xf>
    <xf numFmtId="4" fontId="9" fillId="2" borderId="3" xfId="1" applyNumberFormat="1" applyFont="1" applyFill="1" applyBorder="1" applyAlignment="1" applyProtection="1">
      <alignment horizontal="center" vertical="center"/>
      <protection locked="0"/>
    </xf>
    <xf numFmtId="4" fontId="9" fillId="3" borderId="3" xfId="0" applyNumberFormat="1" applyFont="1" applyFill="1" applyBorder="1" applyAlignment="1">
      <alignment horizontal="center"/>
    </xf>
    <xf numFmtId="4" fontId="9" fillId="2" borderId="2" xfId="1" quotePrefix="1" applyNumberFormat="1" applyFont="1" applyFill="1" applyBorder="1" applyAlignment="1" applyProtection="1">
      <alignment horizontal="center" vertical="center"/>
      <protection locked="0"/>
    </xf>
    <xf numFmtId="0" fontId="8" fillId="3" borderId="0" xfId="0" applyNumberFormat="1" applyFont="1" applyFill="1" applyBorder="1" applyAlignment="1">
      <alignment horizontal="center" vertical="center"/>
    </xf>
    <xf numFmtId="0" fontId="8" fillId="3" borderId="0" xfId="0" applyNumberFormat="1" applyFont="1" applyFill="1" applyBorder="1" applyAlignment="1">
      <alignment horizontal="left" vertical="center"/>
    </xf>
    <xf numFmtId="0" fontId="8" fillId="3" borderId="7" xfId="0" applyNumberFormat="1" applyFont="1" applyFill="1" applyBorder="1" applyAlignment="1">
      <alignment horizontal="center" vertical="center"/>
    </xf>
    <xf numFmtId="0" fontId="8" fillId="3" borderId="8" xfId="0" applyNumberFormat="1" applyFont="1" applyFill="1" applyBorder="1" applyAlignment="1">
      <alignment horizontal="left" vertical="center"/>
    </xf>
    <xf numFmtId="4" fontId="8" fillId="3" borderId="8" xfId="0" applyNumberFormat="1" applyFont="1" applyFill="1" applyBorder="1" applyAlignment="1">
      <alignment horizontal="center" vertical="center"/>
    </xf>
    <xf numFmtId="0" fontId="8" fillId="3" borderId="9" xfId="0" applyNumberFormat="1" applyFont="1" applyFill="1" applyBorder="1" applyAlignment="1">
      <alignment horizontal="center" vertical="center"/>
    </xf>
    <xf numFmtId="168" fontId="8" fillId="2" borderId="0" xfId="0" applyNumberFormat="1" applyFont="1" applyFill="1" applyBorder="1" applyAlignment="1">
      <alignment horizontal="right" vertical="center"/>
    </xf>
    <xf numFmtId="0" fontId="7" fillId="3" borderId="0" xfId="0" applyNumberFormat="1" applyFont="1" applyFill="1" applyBorder="1" applyAlignment="1">
      <alignment horizontal="center" vertical="center"/>
    </xf>
    <xf numFmtId="0" fontId="7" fillId="3" borderId="0" xfId="0" applyNumberFormat="1" applyFont="1" applyFill="1" applyBorder="1" applyAlignment="1">
      <alignment horizontal="left" vertical="center"/>
    </xf>
    <xf numFmtId="0" fontId="11" fillId="5" borderId="6" xfId="0" applyNumberFormat="1" applyFont="1" applyFill="1" applyBorder="1" applyAlignment="1">
      <alignment horizontal="left" vertical="center" wrapText="1"/>
    </xf>
    <xf numFmtId="0" fontId="9" fillId="5" borderId="2" xfId="0" applyNumberFormat="1" applyFont="1" applyFill="1" applyBorder="1" applyAlignment="1">
      <alignment horizontal="left" vertical="center"/>
    </xf>
    <xf numFmtId="0" fontId="11" fillId="5" borderId="2" xfId="0" applyNumberFormat="1" applyFont="1" applyFill="1" applyBorder="1" applyAlignment="1">
      <alignment horizontal="left" vertical="center"/>
    </xf>
    <xf numFmtId="0" fontId="15" fillId="5" borderId="6" xfId="0" applyNumberFormat="1" applyFont="1" applyFill="1" applyBorder="1" applyAlignment="1">
      <alignment horizontal="right" vertical="center" wrapText="1"/>
    </xf>
    <xf numFmtId="0" fontId="14" fillId="5" borderId="4" xfId="0" applyNumberFormat="1" applyFont="1" applyFill="1" applyBorder="1" applyAlignment="1">
      <alignment horizontal="right" vertical="center" wrapText="1"/>
    </xf>
    <xf numFmtId="0" fontId="9" fillId="4" borderId="0" xfId="0" applyNumberFormat="1" applyFont="1" applyFill="1" applyBorder="1" applyAlignment="1">
      <alignment horizontal="left" vertical="center"/>
    </xf>
    <xf numFmtId="0" fontId="9" fillId="4" borderId="0" xfId="0" applyNumberFormat="1" applyFont="1" applyFill="1" applyBorder="1" applyAlignment="1">
      <alignment horizontal="center" vertical="center"/>
    </xf>
    <xf numFmtId="0" fontId="0" fillId="4" borderId="0" xfId="0" applyFill="1" applyBorder="1" applyAlignment="1">
      <alignment horizontal="left" vertical="center"/>
    </xf>
    <xf numFmtId="0" fontId="15" fillId="4" borderId="0" xfId="0" applyNumberFormat="1" applyFont="1" applyFill="1" applyBorder="1" applyAlignment="1">
      <alignment horizontal="left" vertical="center"/>
    </xf>
    <xf numFmtId="4" fontId="32" fillId="4" borderId="0" xfId="0" applyNumberFormat="1" applyFont="1" applyFill="1" applyBorder="1" applyAlignment="1">
      <alignment horizontal="center" vertical="center"/>
    </xf>
    <xf numFmtId="0" fontId="8" fillId="4" borderId="0" xfId="0" applyNumberFormat="1" applyFont="1" applyFill="1" applyBorder="1" applyAlignment="1">
      <alignment horizontal="center" vertical="center"/>
    </xf>
    <xf numFmtId="0" fontId="17" fillId="4" borderId="0" xfId="0" applyNumberFormat="1" applyFont="1" applyFill="1" applyBorder="1" applyAlignment="1">
      <alignment horizontal="center" vertical="center"/>
    </xf>
    <xf numFmtId="4" fontId="9" fillId="4" borderId="0" xfId="0" applyNumberFormat="1" applyFont="1" applyFill="1" applyBorder="1" applyAlignment="1">
      <alignment horizontal="center" vertical="center"/>
    </xf>
    <xf numFmtId="49" fontId="11" fillId="4" borderId="0" xfId="0" applyNumberFormat="1" applyFont="1" applyFill="1" applyBorder="1" applyAlignment="1">
      <alignment horizontal="left" vertical="center" readingOrder="1"/>
    </xf>
    <xf numFmtId="49" fontId="13" fillId="4" borderId="0" xfId="0" applyNumberFormat="1" applyFont="1" applyFill="1" applyBorder="1" applyAlignment="1">
      <alignment horizontal="right" vertical="center" readingOrder="1"/>
    </xf>
    <xf numFmtId="0" fontId="8" fillId="4" borderId="0" xfId="0" applyNumberFormat="1" applyFont="1" applyFill="1" applyAlignment="1">
      <alignment horizontal="center" vertical="center"/>
    </xf>
    <xf numFmtId="0" fontId="8" fillId="4" borderId="0" xfId="0" applyNumberFormat="1" applyFont="1" applyFill="1" applyAlignment="1">
      <alignment horizontal="left" vertical="center" wrapText="1"/>
    </xf>
    <xf numFmtId="0" fontId="0" fillId="4" borderId="0" xfId="0" applyFill="1"/>
    <xf numFmtId="4" fontId="8" fillId="4" borderId="0" xfId="0" applyNumberFormat="1" applyFont="1" applyFill="1" applyAlignment="1">
      <alignment horizontal="left" vertical="center" wrapText="1"/>
    </xf>
    <xf numFmtId="0" fontId="8" fillId="4" borderId="0" xfId="0" applyNumberFormat="1" applyFont="1" applyFill="1" applyAlignment="1">
      <alignment horizontal="left" vertical="center"/>
    </xf>
    <xf numFmtId="4" fontId="8" fillId="4" borderId="0" xfId="0" applyNumberFormat="1" applyFont="1" applyFill="1" applyAlignment="1">
      <alignment horizontal="center" vertical="center"/>
    </xf>
    <xf numFmtId="0" fontId="8" fillId="4" borderId="13" xfId="0" applyNumberFormat="1" applyFont="1" applyFill="1" applyBorder="1" applyAlignment="1">
      <alignment horizontal="center" vertical="center"/>
    </xf>
    <xf numFmtId="0" fontId="8" fillId="4" borderId="13" xfId="0" applyNumberFormat="1" applyFont="1" applyFill="1" applyBorder="1" applyAlignment="1">
      <alignment horizontal="left" vertical="center"/>
    </xf>
    <xf numFmtId="0" fontId="0" fillId="4" borderId="13" xfId="0" applyFill="1" applyBorder="1"/>
    <xf numFmtId="4" fontId="8" fillId="4" borderId="13" xfId="0" applyNumberFormat="1" applyFont="1" applyFill="1" applyBorder="1" applyAlignment="1">
      <alignment horizontal="center" vertical="center"/>
    </xf>
    <xf numFmtId="49" fontId="9" fillId="4" borderId="0" xfId="0" applyNumberFormat="1" applyFont="1" applyFill="1" applyBorder="1" applyAlignment="1">
      <alignment horizontal="left" vertical="center" readingOrder="1"/>
    </xf>
    <xf numFmtId="0" fontId="9" fillId="4" borderId="0" xfId="0" applyFont="1" applyFill="1"/>
    <xf numFmtId="0" fontId="7" fillId="4" borderId="0" xfId="0" applyFont="1" applyFill="1" applyAlignment="1">
      <alignment vertical="center" wrapText="1"/>
    </xf>
    <xf numFmtId="0" fontId="0" fillId="4" borderId="0" xfId="0" applyFill="1" applyAlignment="1">
      <alignment horizontal="right" vertical="center"/>
    </xf>
    <xf numFmtId="0" fontId="0" fillId="4" borderId="0" xfId="0" applyFill="1" applyAlignment="1">
      <alignment vertical="center"/>
    </xf>
    <xf numFmtId="0" fontId="33" fillId="4" borderId="0" xfId="0" applyNumberFormat="1" applyFont="1" applyFill="1" applyBorder="1" applyAlignment="1">
      <alignment horizontal="center" vertical="center"/>
    </xf>
    <xf numFmtId="0" fontId="30" fillId="3" borderId="9" xfId="0" applyNumberFormat="1" applyFont="1" applyFill="1" applyBorder="1" applyAlignment="1">
      <alignment horizontal="left" vertical="center"/>
    </xf>
    <xf numFmtId="0" fontId="30" fillId="2" borderId="14" xfId="0" applyNumberFormat="1" applyFont="1" applyFill="1" applyBorder="1" applyAlignment="1">
      <alignment horizontal="left" vertical="center"/>
    </xf>
    <xf numFmtId="0" fontId="19" fillId="5" borderId="2" xfId="0" applyNumberFormat="1" applyFont="1" applyFill="1" applyBorder="1" applyAlignment="1">
      <alignment horizontal="left" vertical="center"/>
    </xf>
    <xf numFmtId="4" fontId="9" fillId="3" borderId="6" xfId="0" applyNumberFormat="1" applyFont="1" applyFill="1" applyBorder="1" applyAlignment="1">
      <alignment horizontal="center" vertical="center" wrapText="1"/>
    </xf>
    <xf numFmtId="0" fontId="9" fillId="3" borderId="15" xfId="0" applyNumberFormat="1" applyFont="1" applyFill="1" applyBorder="1" applyAlignment="1">
      <alignment horizontal="center" vertical="center"/>
    </xf>
    <xf numFmtId="0" fontId="9" fillId="5" borderId="11" xfId="0" applyNumberFormat="1" applyFont="1" applyFill="1" applyBorder="1" applyAlignment="1">
      <alignment horizontal="left" vertical="center"/>
    </xf>
    <xf numFmtId="16" fontId="9" fillId="5" borderId="11" xfId="0" quotePrefix="1" applyNumberFormat="1" applyFont="1" applyFill="1" applyBorder="1" applyAlignment="1">
      <alignment horizontal="left" vertical="center"/>
    </xf>
    <xf numFmtId="0" fontId="9" fillId="3" borderId="16" xfId="0" applyNumberFormat="1" applyFont="1" applyFill="1" applyBorder="1" applyAlignment="1">
      <alignment horizontal="center" vertical="center"/>
    </xf>
    <xf numFmtId="4" fontId="9" fillId="2" borderId="16" xfId="1" quotePrefix="1" applyNumberFormat="1" applyFont="1" applyFill="1" applyBorder="1" applyAlignment="1" applyProtection="1">
      <alignment horizontal="center" vertical="center"/>
      <protection locked="0"/>
    </xf>
    <xf numFmtId="0" fontId="9" fillId="2" borderId="20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vertical="center"/>
    </xf>
    <xf numFmtId="165" fontId="9" fillId="5" borderId="25" xfId="0" applyNumberFormat="1" applyFont="1" applyFill="1" applyBorder="1" applyAlignment="1">
      <alignment vertical="center"/>
    </xf>
    <xf numFmtId="166" fontId="11" fillId="5" borderId="26" xfId="1" applyNumberFormat="1" applyFont="1" applyFill="1" applyBorder="1" applyAlignment="1">
      <alignment horizontal="right" vertical="center"/>
    </xf>
    <xf numFmtId="0" fontId="11" fillId="5" borderId="2" xfId="0" applyNumberFormat="1" applyFont="1" applyFill="1" applyBorder="1" applyAlignment="1">
      <alignment horizontal="right" vertical="center" wrapText="1"/>
    </xf>
    <xf numFmtId="0" fontId="20" fillId="4" borderId="0" xfId="0" applyNumberFormat="1" applyFont="1" applyFill="1" applyBorder="1" applyAlignment="1">
      <alignment horizontal="left"/>
    </xf>
    <xf numFmtId="4" fontId="11" fillId="0" borderId="0" xfId="1" applyNumberFormat="1" applyFont="1" applyFill="1" applyBorder="1" applyAlignment="1" applyProtection="1">
      <alignment horizontal="center" vertical="center"/>
      <protection locked="0"/>
    </xf>
    <xf numFmtId="4" fontId="9" fillId="0" borderId="15" xfId="0" quotePrefix="1" applyNumberFormat="1" applyFont="1" applyFill="1" applyBorder="1" applyAlignment="1">
      <alignment horizontal="center" vertical="center"/>
    </xf>
    <xf numFmtId="0" fontId="11" fillId="0" borderId="11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" fontId="11" fillId="3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5" fillId="4" borderId="0" xfId="0" applyNumberFormat="1" applyFont="1" applyFill="1" applyBorder="1" applyAlignment="1">
      <alignment horizontal="center" vertical="center"/>
    </xf>
    <xf numFmtId="0" fontId="41" fillId="4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Fill="1" applyBorder="1" applyAlignment="1">
      <alignment horizontal="center" vertical="center"/>
    </xf>
    <xf numFmtId="0" fontId="41" fillId="0" borderId="0" xfId="0" applyNumberFormat="1" applyFont="1" applyBorder="1" applyAlignment="1">
      <alignment horizontal="center" vertical="center"/>
    </xf>
    <xf numFmtId="4" fontId="9" fillId="7" borderId="2" xfId="0" quotePrefix="1" applyNumberFormat="1" applyFont="1" applyFill="1" applyBorder="1" applyAlignment="1">
      <alignment horizontal="center" vertical="center"/>
    </xf>
    <xf numFmtId="4" fontId="9" fillId="7" borderId="23" xfId="0" quotePrefix="1" applyNumberFormat="1" applyFont="1" applyFill="1" applyBorder="1" applyAlignment="1">
      <alignment horizontal="center" vertical="center"/>
    </xf>
    <xf numFmtId="4" fontId="9" fillId="8" borderId="2" xfId="0" quotePrefix="1" applyNumberFormat="1" applyFont="1" applyFill="1" applyBorder="1" applyAlignment="1">
      <alignment horizontal="center" vertical="center"/>
    </xf>
    <xf numFmtId="4" fontId="9" fillId="8" borderId="16" xfId="0" quotePrefix="1" applyNumberFormat="1" applyFont="1" applyFill="1" applyBorder="1" applyAlignment="1">
      <alignment horizontal="center" vertical="center"/>
    </xf>
    <xf numFmtId="4" fontId="20" fillId="8" borderId="2" xfId="0" quotePrefix="1" applyNumberFormat="1" applyFont="1" applyFill="1" applyBorder="1" applyAlignment="1">
      <alignment horizontal="center" vertical="center"/>
    </xf>
    <xf numFmtId="4" fontId="20" fillId="8" borderId="16" xfId="0" quotePrefix="1" applyNumberFormat="1" applyFont="1" applyFill="1" applyBorder="1" applyAlignment="1">
      <alignment horizontal="center" vertical="center"/>
    </xf>
    <xf numFmtId="4" fontId="23" fillId="8" borderId="2" xfId="0" quotePrefix="1" applyNumberFormat="1" applyFont="1" applyFill="1" applyBorder="1" applyAlignment="1">
      <alignment horizontal="center" vertical="center"/>
    </xf>
    <xf numFmtId="4" fontId="23" fillId="8" borderId="16" xfId="0" quotePrefix="1" applyNumberFormat="1" applyFont="1" applyFill="1" applyBorder="1" applyAlignment="1">
      <alignment horizontal="center" vertical="center"/>
    </xf>
    <xf numFmtId="4" fontId="9" fillId="8" borderId="4" xfId="0" quotePrefix="1" applyNumberFormat="1" applyFont="1" applyFill="1" applyBorder="1" applyAlignment="1">
      <alignment horizontal="center" vertical="center"/>
    </xf>
    <xf numFmtId="4" fontId="9" fillId="8" borderId="17" xfId="0" quotePrefix="1" applyNumberFormat="1" applyFont="1" applyFill="1" applyBorder="1" applyAlignment="1">
      <alignment horizontal="center" vertical="center"/>
    </xf>
    <xf numFmtId="0" fontId="42" fillId="4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Fill="1" applyBorder="1" applyAlignment="1">
      <alignment horizontal="center" vertical="center"/>
    </xf>
    <xf numFmtId="0" fontId="42" fillId="0" borderId="0" xfId="0" applyNumberFormat="1" applyFont="1" applyBorder="1" applyAlignment="1">
      <alignment horizontal="center" vertical="center"/>
    </xf>
    <xf numFmtId="0" fontId="33" fillId="0" borderId="0" xfId="0" applyNumberFormat="1" applyFont="1" applyFill="1" applyBorder="1" applyAlignment="1">
      <alignment horizontal="center" vertical="center"/>
    </xf>
    <xf numFmtId="0" fontId="33" fillId="0" borderId="0" xfId="0" applyNumberFormat="1" applyFont="1" applyBorder="1" applyAlignment="1">
      <alignment horizontal="center" vertical="center"/>
    </xf>
    <xf numFmtId="4" fontId="9" fillId="7" borderId="2" xfId="0" applyNumberFormat="1" applyFont="1" applyFill="1" applyBorder="1" applyAlignment="1">
      <alignment horizontal="center" vertical="center"/>
    </xf>
    <xf numFmtId="4" fontId="9" fillId="8" borderId="17" xfId="1" quotePrefix="1" applyNumberFormat="1" applyFont="1" applyFill="1" applyBorder="1" applyAlignment="1" applyProtection="1">
      <alignment horizontal="center" vertical="center"/>
      <protection locked="0"/>
    </xf>
    <xf numFmtId="167" fontId="31" fillId="7" borderId="2" xfId="0" applyNumberFormat="1" applyFont="1" applyFill="1" applyBorder="1" applyAlignment="1">
      <alignment horizontal="center" vertical="center"/>
    </xf>
    <xf numFmtId="4" fontId="9" fillId="7" borderId="16" xfId="1" quotePrefix="1" applyNumberFormat="1" applyFont="1" applyFill="1" applyBorder="1" applyAlignment="1" applyProtection="1">
      <alignment horizontal="center" vertical="center"/>
      <protection locked="0"/>
    </xf>
    <xf numFmtId="4" fontId="6" fillId="8" borderId="17" xfId="1" applyNumberFormat="1" applyFont="1" applyFill="1" applyBorder="1" applyAlignment="1" applyProtection="1">
      <alignment horizontal="center" vertical="center"/>
      <protection locked="0"/>
    </xf>
    <xf numFmtId="4" fontId="30" fillId="3" borderId="4" xfId="1" applyNumberFormat="1" applyFont="1" applyFill="1" applyBorder="1" applyAlignment="1" applyProtection="1">
      <alignment horizontal="center" vertical="center"/>
      <protection locked="0"/>
    </xf>
    <xf numFmtId="4" fontId="11" fillId="8" borderId="16" xfId="1" quotePrefix="1" applyNumberFormat="1" applyFont="1" applyFill="1" applyBorder="1" applyAlignment="1" applyProtection="1">
      <alignment horizontal="center" vertical="center"/>
      <protection locked="0"/>
    </xf>
    <xf numFmtId="0" fontId="11" fillId="3" borderId="34" xfId="0" applyNumberFormat="1" applyFont="1" applyFill="1" applyBorder="1" applyAlignment="1">
      <alignment horizontal="center" vertical="center" wrapText="1"/>
    </xf>
    <xf numFmtId="0" fontId="11" fillId="3" borderId="35" xfId="0" applyNumberFormat="1" applyFont="1" applyFill="1" applyBorder="1" applyAlignment="1">
      <alignment horizontal="center" vertical="center" wrapText="1"/>
    </xf>
    <xf numFmtId="4" fontId="9" fillId="3" borderId="24" xfId="0" quotePrefix="1" applyNumberFormat="1" applyFont="1" applyFill="1" applyBorder="1" applyAlignment="1">
      <alignment horizontal="center" vertical="center"/>
    </xf>
    <xf numFmtId="0" fontId="9" fillId="3" borderId="39" xfId="0" applyNumberFormat="1" applyFont="1" applyFill="1" applyBorder="1" applyAlignment="1">
      <alignment horizontal="center" vertical="center"/>
    </xf>
    <xf numFmtId="0" fontId="35" fillId="3" borderId="16" xfId="0" applyNumberFormat="1" applyFont="1" applyFill="1" applyBorder="1" applyAlignment="1">
      <alignment horizontal="center" vertical="center" wrapText="1"/>
    </xf>
    <xf numFmtId="0" fontId="7" fillId="5" borderId="40" xfId="0" applyNumberFormat="1" applyFont="1" applyFill="1" applyBorder="1" applyAlignment="1">
      <alignment horizontal="left" vertical="center"/>
    </xf>
    <xf numFmtId="0" fontId="7" fillId="5" borderId="41" xfId="0" applyFont="1" applyFill="1" applyBorder="1" applyAlignment="1">
      <alignment horizontal="left" vertical="center"/>
    </xf>
    <xf numFmtId="0" fontId="9" fillId="5" borderId="42" xfId="0" applyNumberFormat="1" applyFont="1" applyFill="1" applyBorder="1" applyAlignment="1">
      <alignment horizontal="center" vertical="center"/>
    </xf>
    <xf numFmtId="0" fontId="9" fillId="5" borderId="42" xfId="0" applyNumberFormat="1" applyFont="1" applyFill="1" applyBorder="1" applyAlignment="1">
      <alignment horizontal="center" vertical="center" wrapText="1"/>
    </xf>
    <xf numFmtId="0" fontId="11" fillId="5" borderId="39" xfId="0" applyNumberFormat="1" applyFont="1" applyFill="1" applyBorder="1" applyAlignment="1">
      <alignment horizontal="center" vertical="center" wrapText="1"/>
    </xf>
    <xf numFmtId="0" fontId="11" fillId="5" borderId="35" xfId="0" applyNumberFormat="1" applyFont="1" applyFill="1" applyBorder="1" applyAlignment="1">
      <alignment horizontal="center" vertical="center" wrapText="1"/>
    </xf>
    <xf numFmtId="0" fontId="9" fillId="3" borderId="0" xfId="0" applyNumberFormat="1" applyFont="1" applyFill="1" applyBorder="1" applyAlignment="1">
      <alignment horizontal="center" vertical="center"/>
    </xf>
    <xf numFmtId="0" fontId="6" fillId="5" borderId="2" xfId="0" applyNumberFormat="1" applyFont="1" applyFill="1" applyBorder="1" applyAlignment="1">
      <alignment horizontal="left" vertical="center"/>
    </xf>
    <xf numFmtId="0" fontId="9" fillId="5" borderId="0" xfId="0" applyNumberFormat="1" applyFont="1" applyFill="1" applyBorder="1" applyAlignment="1">
      <alignment horizontal="left" vertical="center"/>
    </xf>
    <xf numFmtId="16" fontId="9" fillId="5" borderId="0" xfId="0" quotePrefix="1" applyNumberFormat="1" applyFont="1" applyFill="1" applyBorder="1" applyAlignment="1">
      <alignment horizontal="left" vertical="center"/>
    </xf>
    <xf numFmtId="16" fontId="9" fillId="5" borderId="14" xfId="0" quotePrefix="1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 wrapText="1"/>
    </xf>
    <xf numFmtId="0" fontId="7" fillId="5" borderId="42" xfId="0" applyNumberFormat="1" applyFont="1" applyFill="1" applyBorder="1" applyAlignment="1">
      <alignment horizontal="left" vertical="center"/>
    </xf>
    <xf numFmtId="16" fontId="9" fillId="5" borderId="2" xfId="0" quotePrefix="1" applyNumberFormat="1" applyFont="1" applyFill="1" applyBorder="1" applyAlignment="1">
      <alignment horizontal="left" vertical="center"/>
    </xf>
    <xf numFmtId="0" fontId="6" fillId="5" borderId="4" xfId="0" applyNumberFormat="1" applyFont="1" applyFill="1" applyBorder="1" applyAlignment="1">
      <alignment horizontal="left" vertical="center" wrapText="1"/>
    </xf>
    <xf numFmtId="0" fontId="6" fillId="5" borderId="2" xfId="0" applyNumberFormat="1" applyFont="1" applyFill="1" applyBorder="1" applyAlignment="1">
      <alignment horizontal="left" vertical="center" wrapText="1"/>
    </xf>
    <xf numFmtId="16" fontId="6" fillId="5" borderId="11" xfId="0" quotePrefix="1" applyNumberFormat="1" applyFont="1" applyFill="1" applyBorder="1" applyAlignment="1">
      <alignment horizontal="left" vertical="center"/>
    </xf>
    <xf numFmtId="16" fontId="6" fillId="5" borderId="2" xfId="0" quotePrefix="1" applyNumberFormat="1" applyFont="1" applyFill="1" applyBorder="1" applyAlignment="1">
      <alignment horizontal="left" vertical="center"/>
    </xf>
    <xf numFmtId="0" fontId="6" fillId="5" borderId="4" xfId="0" applyNumberFormat="1" applyFont="1" applyFill="1" applyBorder="1" applyAlignment="1">
      <alignment horizontal="left" vertical="center"/>
    </xf>
    <xf numFmtId="4" fontId="4" fillId="7" borderId="16" xfId="1" quotePrefix="1" applyNumberFormat="1" applyFont="1" applyFill="1" applyBorder="1" applyAlignment="1" applyProtection="1">
      <alignment horizontal="center" vertical="center"/>
      <protection locked="0"/>
    </xf>
    <xf numFmtId="0" fontId="6" fillId="3" borderId="2" xfId="0" applyNumberFormat="1" applyFont="1" applyFill="1" applyBorder="1" applyAlignment="1">
      <alignment horizontal="center" vertical="center"/>
    </xf>
    <xf numFmtId="0" fontId="6" fillId="5" borderId="11" xfId="0" applyNumberFormat="1" applyFont="1" applyFill="1" applyBorder="1" applyAlignment="1">
      <alignment horizontal="left" vertical="center"/>
    </xf>
    <xf numFmtId="4" fontId="6" fillId="8" borderId="18" xfId="0" applyNumberFormat="1" applyFont="1" applyFill="1" applyBorder="1" applyAlignment="1">
      <alignment horizontal="center" vertical="center"/>
    </xf>
    <xf numFmtId="0" fontId="6" fillId="5" borderId="19" xfId="0" applyNumberFormat="1" applyFont="1" applyFill="1" applyBorder="1" applyAlignment="1">
      <alignment horizontal="left" vertical="center"/>
    </xf>
    <xf numFmtId="4" fontId="6" fillId="7" borderId="23" xfId="0" quotePrefix="1" applyNumberFormat="1" applyFont="1" applyFill="1" applyBorder="1" applyAlignment="1">
      <alignment horizontal="center" vertical="center"/>
    </xf>
    <xf numFmtId="0" fontId="4" fillId="3" borderId="47" xfId="0" applyNumberFormat="1" applyFont="1" applyFill="1" applyBorder="1" applyAlignment="1">
      <alignment horizontal="center" vertical="center"/>
    </xf>
    <xf numFmtId="0" fontId="9" fillId="5" borderId="2" xfId="0" applyNumberFormat="1" applyFont="1" applyFill="1" applyBorder="1" applyAlignment="1">
      <alignment horizontal="center" vertical="center"/>
    </xf>
    <xf numFmtId="0" fontId="34" fillId="5" borderId="2" xfId="0" applyFont="1" applyFill="1" applyBorder="1" applyAlignment="1">
      <alignment vertical="center"/>
    </xf>
    <xf numFmtId="0" fontId="11" fillId="5" borderId="38" xfId="0" applyNumberFormat="1" applyFont="1" applyFill="1" applyBorder="1" applyAlignment="1">
      <alignment horizontal="left" vertical="center"/>
    </xf>
    <xf numFmtId="0" fontId="11" fillId="5" borderId="39" xfId="0" applyNumberFormat="1" applyFont="1" applyFill="1" applyBorder="1" applyAlignment="1">
      <alignment horizontal="left" vertical="center"/>
    </xf>
    <xf numFmtId="0" fontId="9" fillId="5" borderId="39" xfId="0" applyNumberFormat="1" applyFont="1" applyFill="1" applyBorder="1" applyAlignment="1">
      <alignment horizontal="center" vertical="center"/>
    </xf>
    <xf numFmtId="0" fontId="34" fillId="5" borderId="21" xfId="0" applyFont="1" applyFill="1" applyBorder="1" applyAlignment="1">
      <alignment vertical="center"/>
    </xf>
    <xf numFmtId="0" fontId="9" fillId="5" borderId="21" xfId="0" applyNumberFormat="1" applyFont="1" applyFill="1" applyBorder="1" applyAlignment="1">
      <alignment horizontal="left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4" fontId="3" fillId="7" borderId="2" xfId="1" quotePrefix="1" applyNumberFormat="1" applyFont="1" applyFill="1" applyBorder="1" applyAlignment="1" applyProtection="1">
      <alignment horizontal="center" vertical="center"/>
      <protection locked="0"/>
    </xf>
    <xf numFmtId="0" fontId="6" fillId="3" borderId="2" xfId="0" quotePrefix="1" applyNumberFormat="1" applyFont="1" applyFill="1" applyBorder="1" applyAlignment="1">
      <alignment horizontal="center" vertical="center"/>
    </xf>
    <xf numFmtId="4" fontId="3" fillId="8" borderId="2" xfId="1" quotePrefix="1" applyNumberFormat="1" applyFont="1" applyFill="1" applyBorder="1" applyAlignment="1" applyProtection="1">
      <alignment horizontal="center" vertical="center"/>
      <protection locked="0"/>
    </xf>
    <xf numFmtId="0" fontId="2" fillId="3" borderId="20" xfId="0" applyFont="1" applyFill="1" applyBorder="1" applyAlignment="1">
      <alignment horizontal="center" vertical="center" wrapText="1"/>
    </xf>
    <xf numFmtId="0" fontId="9" fillId="3" borderId="0" xfId="0" applyNumberFormat="1" applyFont="1" applyFill="1" applyBorder="1" applyAlignment="1">
      <alignment horizontal="center" vertical="center"/>
    </xf>
    <xf numFmtId="0" fontId="6" fillId="10" borderId="2" xfId="0" applyNumberFormat="1" applyFont="1" applyFill="1" applyBorder="1" applyAlignment="1">
      <alignment horizontal="left" vertical="center" wrapText="1"/>
    </xf>
    <xf numFmtId="0" fontId="45" fillId="3" borderId="39" xfId="2" applyNumberFormat="1" applyFill="1" applyBorder="1" applyAlignment="1">
      <alignment horizontal="center" vertical="center"/>
    </xf>
    <xf numFmtId="0" fontId="45" fillId="3" borderId="0" xfId="2" applyNumberFormat="1" applyFill="1" applyBorder="1" applyAlignment="1">
      <alignment horizontal="center" vertical="center"/>
    </xf>
    <xf numFmtId="0" fontId="45" fillId="3" borderId="15" xfId="2" applyNumberFormat="1" applyFill="1" applyBorder="1" applyAlignment="1">
      <alignment horizontal="center" vertical="center"/>
    </xf>
    <xf numFmtId="0" fontId="45" fillId="3" borderId="2" xfId="2" applyNumberFormat="1" applyFill="1" applyBorder="1" applyAlignment="1">
      <alignment horizontal="center" vertical="center"/>
    </xf>
    <xf numFmtId="0" fontId="11" fillId="3" borderId="50" xfId="0" applyNumberFormat="1" applyFont="1" applyFill="1" applyBorder="1" applyAlignment="1">
      <alignment horizontal="center" vertical="center" wrapText="1"/>
    </xf>
    <xf numFmtId="0" fontId="45" fillId="10" borderId="45" xfId="2" applyFill="1" applyBorder="1" applyAlignment="1">
      <alignment horizontal="right" vertical="center"/>
    </xf>
    <xf numFmtId="0" fontId="11" fillId="5" borderId="11" xfId="0" applyNumberFormat="1" applyFont="1" applyFill="1" applyBorder="1" applyAlignment="1">
      <alignment horizontal="left" vertical="center"/>
    </xf>
    <xf numFmtId="4" fontId="30" fillId="3" borderId="2" xfId="1" applyNumberFormat="1" applyFont="1" applyFill="1" applyBorder="1" applyAlignment="1" applyProtection="1">
      <alignment horizontal="center" vertical="center"/>
      <protection locked="0"/>
    </xf>
    <xf numFmtId="4" fontId="9" fillId="8" borderId="16" xfId="1" quotePrefix="1" applyNumberFormat="1" applyFont="1" applyFill="1" applyBorder="1" applyAlignment="1" applyProtection="1">
      <alignment horizontal="center" vertical="center"/>
      <protection locked="0"/>
    </xf>
    <xf numFmtId="4" fontId="9" fillId="3" borderId="47" xfId="0" quotePrefix="1" applyNumberFormat="1" applyFont="1" applyFill="1" applyBorder="1" applyAlignment="1">
      <alignment horizontal="center" vertical="center"/>
    </xf>
    <xf numFmtId="4" fontId="47" fillId="3" borderId="5" xfId="1" quotePrefix="1" applyNumberFormat="1" applyFont="1" applyFill="1" applyBorder="1" applyAlignment="1" applyProtection="1">
      <alignment horizontal="center" vertical="center"/>
      <protection locked="0"/>
    </xf>
    <xf numFmtId="0" fontId="11" fillId="3" borderId="11" xfId="0" applyNumberFormat="1" applyFont="1" applyFill="1" applyBorder="1" applyAlignment="1">
      <alignment horizontal="center" vertical="center" wrapText="1"/>
    </xf>
    <xf numFmtId="0" fontId="11" fillId="3" borderId="0" xfId="0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4" fontId="11" fillId="3" borderId="0" xfId="1" applyNumberFormat="1" applyFont="1" applyFill="1" applyBorder="1" applyAlignment="1" applyProtection="1">
      <alignment horizontal="center" vertical="center"/>
      <protection locked="0"/>
    </xf>
    <xf numFmtId="4" fontId="9" fillId="3" borderId="15" xfId="0" quotePrefix="1" applyNumberFormat="1" applyFont="1" applyFill="1" applyBorder="1" applyAlignment="1">
      <alignment horizontal="center" vertical="center"/>
    </xf>
    <xf numFmtId="0" fontId="11" fillId="3" borderId="19" xfId="0" applyNumberFormat="1" applyFont="1" applyFill="1" applyBorder="1" applyAlignment="1">
      <alignment horizontal="center" vertical="center" wrapText="1"/>
    </xf>
    <xf numFmtId="0" fontId="11" fillId="3" borderId="10" xfId="0" applyNumberFormat="1" applyFont="1" applyFill="1" applyBorder="1" applyAlignment="1">
      <alignment horizontal="center" vertical="center" wrapText="1"/>
    </xf>
    <xf numFmtId="0" fontId="11" fillId="3" borderId="10" xfId="0" applyFont="1" applyFill="1" applyBorder="1" applyAlignment="1">
      <alignment horizontal="center" vertical="center" wrapText="1"/>
    </xf>
    <xf numFmtId="4" fontId="48" fillId="8" borderId="5" xfId="1" quotePrefix="1" applyNumberFormat="1" applyFont="1" applyFill="1" applyBorder="1" applyAlignment="1" applyProtection="1">
      <alignment horizontal="center" vertical="center"/>
      <protection locked="0"/>
    </xf>
    <xf numFmtId="0" fontId="6" fillId="3" borderId="0" xfId="0" applyNumberFormat="1" applyFont="1" applyFill="1" applyBorder="1" applyAlignment="1">
      <alignment horizontal="center" vertical="center"/>
    </xf>
    <xf numFmtId="4" fontId="6" fillId="3" borderId="2" xfId="0" quotePrefix="1" applyNumberFormat="1" applyFont="1" applyFill="1" applyBorder="1" applyAlignment="1">
      <alignment horizontal="center" vertical="center"/>
    </xf>
    <xf numFmtId="4" fontId="1" fillId="8" borderId="16" xfId="0" quotePrefix="1" applyNumberFormat="1" applyFont="1" applyFill="1" applyBorder="1" applyAlignment="1">
      <alignment horizontal="center" vertical="center"/>
    </xf>
    <xf numFmtId="4" fontId="49" fillId="11" borderId="5" xfId="0" applyNumberFormat="1" applyFont="1" applyFill="1" applyBorder="1" applyAlignment="1">
      <alignment horizontal="center" vertical="center"/>
    </xf>
    <xf numFmtId="4" fontId="49" fillId="11" borderId="43" xfId="0" applyNumberFormat="1" applyFont="1" applyFill="1" applyBorder="1" applyAlignment="1">
      <alignment horizontal="center" vertical="center"/>
    </xf>
    <xf numFmtId="0" fontId="53" fillId="3" borderId="9" xfId="0" applyNumberFormat="1" applyFont="1" applyFill="1" applyBorder="1" applyAlignment="1">
      <alignment horizontal="center" vertical="center"/>
    </xf>
    <xf numFmtId="0" fontId="53" fillId="3" borderId="0" xfId="0" applyNumberFormat="1" applyFont="1" applyFill="1" applyBorder="1" applyAlignment="1">
      <alignment horizontal="left" vertical="center"/>
    </xf>
    <xf numFmtId="0" fontId="53" fillId="3" borderId="0" xfId="0" applyNumberFormat="1" applyFont="1" applyFill="1" applyBorder="1" applyAlignment="1">
      <alignment horizontal="center" vertical="center"/>
    </xf>
    <xf numFmtId="0" fontId="53" fillId="3" borderId="0" xfId="0" applyFont="1" applyFill="1" applyBorder="1" applyAlignment="1">
      <alignment vertical="center" wrapText="1"/>
    </xf>
    <xf numFmtId="4" fontId="54" fillId="6" borderId="40" xfId="0" quotePrefix="1" applyNumberFormat="1" applyFont="1" applyFill="1" applyBorder="1" applyAlignment="1">
      <alignment horizontal="center" vertical="center"/>
    </xf>
    <xf numFmtId="4" fontId="54" fillId="6" borderId="49" xfId="0" quotePrefix="1" applyNumberFormat="1" applyFont="1" applyFill="1" applyBorder="1" applyAlignment="1">
      <alignment horizontal="center" vertical="center"/>
    </xf>
    <xf numFmtId="4" fontId="4" fillId="7" borderId="51" xfId="1" quotePrefix="1" applyNumberFormat="1" applyFont="1" applyFill="1" applyBorder="1" applyAlignment="1" applyProtection="1">
      <alignment horizontal="center" vertical="center"/>
      <protection locked="0"/>
    </xf>
    <xf numFmtId="4" fontId="6" fillId="8" borderId="20" xfId="0" applyNumberFormat="1" applyFont="1" applyFill="1" applyBorder="1" applyAlignment="1">
      <alignment horizontal="center" vertical="center"/>
    </xf>
    <xf numFmtId="0" fontId="6" fillId="3" borderId="0" xfId="0" applyNumberFormat="1" applyFont="1" applyFill="1" applyBorder="1" applyAlignment="1">
      <alignment horizontal="left" vertical="center"/>
    </xf>
    <xf numFmtId="4" fontId="6" fillId="3" borderId="0" xfId="0" applyNumberFormat="1" applyFont="1" applyFill="1" applyBorder="1" applyAlignment="1">
      <alignment horizontal="center" vertical="center"/>
    </xf>
    <xf numFmtId="0" fontId="6" fillId="5" borderId="6" xfId="0" applyNumberFormat="1" applyFont="1" applyFill="1" applyBorder="1" applyAlignment="1">
      <alignment horizontal="left" vertical="center"/>
    </xf>
    <xf numFmtId="0" fontId="11" fillId="3" borderId="2" xfId="0" applyNumberFormat="1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 wrapText="1"/>
    </xf>
    <xf numFmtId="0" fontId="10" fillId="3" borderId="44" xfId="0" applyFont="1" applyFill="1" applyBorder="1" applyAlignment="1">
      <alignment horizontal="center" vertical="center" wrapText="1"/>
    </xf>
    <xf numFmtId="0" fontId="4" fillId="3" borderId="16" xfId="0" applyNumberFormat="1" applyFont="1" applyFill="1" applyBorder="1" applyAlignment="1">
      <alignment horizontal="center" vertical="center"/>
    </xf>
    <xf numFmtId="0" fontId="6" fillId="5" borderId="6" xfId="0" applyNumberFormat="1" applyFont="1" applyFill="1" applyBorder="1" applyAlignment="1">
      <alignment horizontal="center" vertical="center"/>
    </xf>
    <xf numFmtId="4" fontId="6" fillId="8" borderId="5" xfId="1" applyNumberFormat="1" applyFont="1" applyFill="1" applyBorder="1" applyAlignment="1" applyProtection="1">
      <alignment horizontal="center" vertical="center"/>
      <protection locked="0"/>
    </xf>
    <xf numFmtId="4" fontId="6" fillId="8" borderId="23" xfId="1" applyNumberFormat="1" applyFont="1" applyFill="1" applyBorder="1" applyAlignment="1" applyProtection="1">
      <alignment horizontal="center" vertical="center"/>
      <protection locked="0"/>
    </xf>
    <xf numFmtId="168" fontId="55" fillId="7" borderId="2" xfId="0" applyNumberFormat="1" applyFont="1" applyFill="1" applyBorder="1" applyAlignment="1" applyProtection="1">
      <alignment horizontal="right" vertical="center"/>
      <protection locked="0"/>
    </xf>
    <xf numFmtId="0" fontId="6" fillId="4" borderId="0" xfId="0" applyFont="1" applyFill="1"/>
    <xf numFmtId="0" fontId="56" fillId="4" borderId="0" xfId="0" applyNumberFormat="1" applyFont="1" applyFill="1" applyAlignment="1">
      <alignment horizontal="center" vertical="center"/>
    </xf>
    <xf numFmtId="16" fontId="6" fillId="10" borderId="2" xfId="0" quotePrefix="1" applyNumberFormat="1" applyFont="1" applyFill="1" applyBorder="1" applyAlignment="1">
      <alignment horizontal="left" vertical="center"/>
    </xf>
    <xf numFmtId="0" fontId="11" fillId="5" borderId="22" xfId="0" applyNumberFormat="1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11" fillId="5" borderId="28" xfId="0" applyFont="1" applyFill="1" applyBorder="1" applyAlignment="1">
      <alignment horizontal="left" vertical="center"/>
    </xf>
    <xf numFmtId="0" fontId="11" fillId="5" borderId="25" xfId="0" applyFont="1" applyFill="1" applyBorder="1" applyAlignment="1">
      <alignment horizontal="left" vertical="center"/>
    </xf>
    <xf numFmtId="0" fontId="6" fillId="5" borderId="36" xfId="0" applyNumberFormat="1" applyFont="1" applyFill="1" applyBorder="1" applyAlignment="1">
      <alignment horizontal="center" vertical="center" wrapText="1"/>
    </xf>
    <xf numFmtId="0" fontId="6" fillId="5" borderId="37" xfId="0" applyNumberFormat="1" applyFont="1" applyFill="1" applyBorder="1" applyAlignment="1">
      <alignment horizontal="center" vertical="center" wrapText="1"/>
    </xf>
    <xf numFmtId="0" fontId="6" fillId="5" borderId="37" xfId="0" applyFont="1" applyFill="1" applyBorder="1" applyAlignment="1">
      <alignment horizontal="center" vertical="center" wrapText="1"/>
    </xf>
    <xf numFmtId="0" fontId="11" fillId="3" borderId="33" xfId="0" applyNumberFormat="1" applyFont="1" applyFill="1" applyBorder="1" applyAlignment="1">
      <alignment horizontal="center" vertical="center"/>
    </xf>
    <xf numFmtId="0" fontId="11" fillId="3" borderId="34" xfId="0" applyNumberFormat="1" applyFont="1" applyFill="1" applyBorder="1" applyAlignment="1">
      <alignment horizontal="center" vertical="center"/>
    </xf>
    <xf numFmtId="0" fontId="11" fillId="3" borderId="32" xfId="0" applyNumberFormat="1" applyFont="1" applyFill="1" applyBorder="1" applyAlignment="1">
      <alignment horizontal="center" vertical="center"/>
    </xf>
    <xf numFmtId="0" fontId="11" fillId="5" borderId="38" xfId="0" applyNumberFormat="1" applyFont="1" applyFill="1" applyBorder="1" applyAlignment="1">
      <alignment horizontal="left" vertical="center" wrapText="1"/>
    </xf>
    <xf numFmtId="0" fontId="11" fillId="5" borderId="32" xfId="0" applyNumberFormat="1" applyFont="1" applyFill="1" applyBorder="1" applyAlignment="1">
      <alignment horizontal="left" vertical="center" wrapText="1"/>
    </xf>
    <xf numFmtId="0" fontId="11" fillId="5" borderId="39" xfId="0" applyFont="1" applyFill="1" applyBorder="1" applyAlignment="1">
      <alignment horizontal="left" vertical="center" wrapText="1"/>
    </xf>
    <xf numFmtId="0" fontId="11" fillId="5" borderId="11" xfId="0" applyNumberFormat="1" applyFont="1" applyFill="1" applyBorder="1" applyAlignment="1">
      <alignment horizontal="left" vertical="center"/>
    </xf>
    <xf numFmtId="0" fontId="11" fillId="5" borderId="0" xfId="0" applyNumberFormat="1" applyFont="1" applyFill="1" applyBorder="1" applyAlignment="1">
      <alignment horizontal="left" vertical="center"/>
    </xf>
    <xf numFmtId="0" fontId="9" fillId="5" borderId="14" xfId="0" applyFont="1" applyFill="1" applyBorder="1" applyAlignment="1">
      <alignment horizontal="left" vertical="center"/>
    </xf>
    <xf numFmtId="0" fontId="11" fillId="5" borderId="22" xfId="0" applyNumberFormat="1" applyFont="1" applyFill="1" applyBorder="1" applyAlignment="1">
      <alignment horizontal="left" vertical="center"/>
    </xf>
    <xf numFmtId="0" fontId="11" fillId="5" borderId="1" xfId="0" applyNumberFormat="1" applyFont="1" applyFill="1" applyBorder="1" applyAlignment="1">
      <alignment horizontal="left" vertical="center"/>
    </xf>
    <xf numFmtId="0" fontId="11" fillId="5" borderId="12" xfId="0" applyFont="1" applyFill="1" applyBorder="1" applyAlignment="1">
      <alignment horizontal="left" vertical="center"/>
    </xf>
    <xf numFmtId="0" fontId="9" fillId="3" borderId="33" xfId="0" applyNumberFormat="1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24" fillId="5" borderId="28" xfId="0" quotePrefix="1" applyFont="1" applyFill="1" applyBorder="1" applyAlignment="1" applyProtection="1">
      <alignment horizontal="center" vertical="top" wrapText="1"/>
      <protection locked="0"/>
    </xf>
    <xf numFmtId="0" fontId="24" fillId="5" borderId="25" xfId="0" quotePrefix="1" applyFont="1" applyFill="1" applyBorder="1" applyAlignment="1" applyProtection="1">
      <alignment horizontal="center" vertical="top" wrapText="1"/>
      <protection locked="0"/>
    </xf>
    <xf numFmtId="0" fontId="24" fillId="5" borderId="26" xfId="0" quotePrefix="1" applyFont="1" applyFill="1" applyBorder="1" applyAlignment="1" applyProtection="1">
      <alignment horizontal="center" vertical="top" wrapText="1"/>
      <protection locked="0"/>
    </xf>
    <xf numFmtId="0" fontId="11" fillId="5" borderId="31" xfId="0" applyNumberFormat="1" applyFont="1" applyFill="1" applyBorder="1" applyAlignment="1">
      <alignment horizontal="left" vertical="center"/>
    </xf>
    <xf numFmtId="0" fontId="11" fillId="5" borderId="34" xfId="0" applyNumberFormat="1" applyFont="1" applyFill="1" applyBorder="1" applyAlignment="1">
      <alignment horizontal="left" vertical="center"/>
    </xf>
    <xf numFmtId="0" fontId="11" fillId="5" borderId="32" xfId="0" applyFont="1" applyFill="1" applyBorder="1" applyAlignment="1">
      <alignment vertical="center"/>
    </xf>
    <xf numFmtId="0" fontId="39" fillId="4" borderId="0" xfId="0" applyNumberFormat="1" applyFont="1" applyFill="1" applyBorder="1" applyAlignment="1">
      <alignment horizontal="left" vertical="top" wrapText="1"/>
    </xf>
    <xf numFmtId="0" fontId="41" fillId="0" borderId="0" xfId="0" applyFont="1" applyAlignment="1"/>
    <xf numFmtId="0" fontId="46" fillId="5" borderId="28" xfId="0" applyNumberFormat="1" applyFont="1" applyFill="1" applyBorder="1" applyAlignment="1">
      <alignment horizontal="center" vertical="center" wrapText="1"/>
    </xf>
    <xf numFmtId="0" fontId="46" fillId="5" borderId="25" xfId="0" applyNumberFormat="1" applyFont="1" applyFill="1" applyBorder="1" applyAlignment="1">
      <alignment horizontal="center" vertical="center" wrapText="1"/>
    </xf>
    <xf numFmtId="0" fontId="46" fillId="5" borderId="25" xfId="0" applyFont="1" applyFill="1" applyBorder="1" applyAlignment="1">
      <alignment horizontal="center" vertical="center" wrapText="1"/>
    </xf>
    <xf numFmtId="0" fontId="52" fillId="6" borderId="45" xfId="0" applyNumberFormat="1" applyFont="1" applyFill="1" applyBorder="1" applyAlignment="1">
      <alignment horizontal="left" vertical="center" wrapText="1"/>
    </xf>
    <xf numFmtId="0" fontId="52" fillId="6" borderId="8" xfId="0" applyNumberFormat="1" applyFont="1" applyFill="1" applyBorder="1" applyAlignment="1">
      <alignment horizontal="left" vertical="center" wrapText="1"/>
    </xf>
    <xf numFmtId="0" fontId="52" fillId="6" borderId="27" xfId="0" applyNumberFormat="1" applyFont="1" applyFill="1" applyBorder="1" applyAlignment="1">
      <alignment horizontal="left" vertical="center" wrapText="1"/>
    </xf>
    <xf numFmtId="0" fontId="9" fillId="3" borderId="39" xfId="0" applyNumberFormat="1" applyFont="1" applyFill="1" applyBorder="1" applyAlignment="1">
      <alignment horizontal="center" vertical="center"/>
    </xf>
    <xf numFmtId="0" fontId="9" fillId="3" borderId="35" xfId="0" applyNumberFormat="1" applyFont="1" applyFill="1" applyBorder="1" applyAlignment="1">
      <alignment horizontal="center" vertical="center"/>
    </xf>
    <xf numFmtId="0" fontId="8" fillId="5" borderId="22" xfId="0" applyNumberFormat="1" applyFont="1" applyFill="1" applyBorder="1" applyAlignment="1">
      <alignment horizontal="left" vertical="center"/>
    </xf>
    <xf numFmtId="0" fontId="8" fillId="5" borderId="1" xfId="0" applyNumberFormat="1" applyFont="1" applyFill="1" applyBorder="1" applyAlignment="1">
      <alignment horizontal="left" vertical="center"/>
    </xf>
    <xf numFmtId="0" fontId="8" fillId="5" borderId="12" xfId="0" applyNumberFormat="1" applyFont="1" applyFill="1" applyBorder="1" applyAlignment="1">
      <alignment horizontal="left" vertical="center"/>
    </xf>
    <xf numFmtId="0" fontId="7" fillId="5" borderId="22" xfId="0" applyNumberFormat="1" applyFont="1" applyFill="1" applyBorder="1" applyAlignment="1">
      <alignment horizontal="left" vertical="center"/>
    </xf>
    <xf numFmtId="0" fontId="7" fillId="5" borderId="1" xfId="0" applyNumberFormat="1" applyFont="1" applyFill="1" applyBorder="1" applyAlignment="1">
      <alignment horizontal="left" vertical="center"/>
    </xf>
    <xf numFmtId="0" fontId="7" fillId="5" borderId="12" xfId="0" applyNumberFormat="1" applyFont="1" applyFill="1" applyBorder="1" applyAlignment="1">
      <alignment horizontal="left" vertical="center"/>
    </xf>
    <xf numFmtId="0" fontId="11" fillId="5" borderId="32" xfId="0" applyNumberFormat="1" applyFont="1" applyFill="1" applyBorder="1" applyAlignment="1">
      <alignment horizontal="left" vertical="center"/>
    </xf>
    <xf numFmtId="0" fontId="9" fillId="3" borderId="34" xfId="0" applyNumberFormat="1" applyFont="1" applyFill="1" applyBorder="1" applyAlignment="1">
      <alignment horizontal="center" vertical="center"/>
    </xf>
    <xf numFmtId="0" fontId="9" fillId="3" borderId="50" xfId="0" applyNumberFormat="1" applyFont="1" applyFill="1" applyBorder="1" applyAlignment="1">
      <alignment horizontal="center" vertical="center"/>
    </xf>
    <xf numFmtId="0" fontId="6" fillId="5" borderId="22" xfId="0" applyNumberFormat="1" applyFont="1" applyFill="1" applyBorder="1" applyAlignment="1">
      <alignment horizontal="left" vertical="center"/>
    </xf>
    <xf numFmtId="0" fontId="9" fillId="5" borderId="1" xfId="0" applyNumberFormat="1" applyFont="1" applyFill="1" applyBorder="1" applyAlignment="1">
      <alignment horizontal="left" vertical="center"/>
    </xf>
    <xf numFmtId="0" fontId="9" fillId="5" borderId="12" xfId="0" applyNumberFormat="1" applyFont="1" applyFill="1" applyBorder="1" applyAlignment="1">
      <alignment horizontal="left" vertical="center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4" fontId="9" fillId="3" borderId="12" xfId="0" applyNumberFormat="1" applyFont="1" applyFill="1" applyBorder="1" applyAlignment="1">
      <alignment horizontal="center" vertical="center" wrapText="1"/>
    </xf>
    <xf numFmtId="0" fontId="6" fillId="7" borderId="7" xfId="0" applyNumberFormat="1" applyFont="1" applyFill="1" applyBorder="1" applyAlignment="1">
      <alignment horizontal="left" vertical="center" wrapText="1"/>
    </xf>
    <xf numFmtId="0" fontId="6" fillId="7" borderId="8" xfId="0" applyNumberFormat="1" applyFont="1" applyFill="1" applyBorder="1" applyAlignment="1">
      <alignment horizontal="left" vertical="center"/>
    </xf>
    <xf numFmtId="0" fontId="6" fillId="7" borderId="27" xfId="0" applyNumberFormat="1" applyFont="1" applyFill="1" applyBorder="1" applyAlignment="1">
      <alignment horizontal="left" vertical="center"/>
    </xf>
    <xf numFmtId="0" fontId="6" fillId="7" borderId="9" xfId="0" applyNumberFormat="1" applyFont="1" applyFill="1" applyBorder="1" applyAlignment="1">
      <alignment horizontal="left" vertical="center"/>
    </xf>
    <xf numFmtId="0" fontId="6" fillId="7" borderId="0" xfId="0" applyNumberFormat="1" applyFont="1" applyFill="1" applyBorder="1" applyAlignment="1">
      <alignment horizontal="left" vertical="center"/>
    </xf>
    <xf numFmtId="0" fontId="6" fillId="7" borderId="14" xfId="0" applyNumberFormat="1" applyFont="1" applyFill="1" applyBorder="1" applyAlignment="1">
      <alignment horizontal="left" vertical="center"/>
    </xf>
    <xf numFmtId="0" fontId="6" fillId="7" borderId="29" xfId="0" applyNumberFormat="1" applyFont="1" applyFill="1" applyBorder="1" applyAlignment="1">
      <alignment horizontal="left" vertical="center"/>
    </xf>
    <xf numFmtId="0" fontId="6" fillId="7" borderId="13" xfId="0" applyNumberFormat="1" applyFont="1" applyFill="1" applyBorder="1" applyAlignment="1">
      <alignment horizontal="left" vertical="center"/>
    </xf>
    <xf numFmtId="0" fontId="6" fillId="7" borderId="30" xfId="0" applyNumberFormat="1" applyFont="1" applyFill="1" applyBorder="1" applyAlignment="1">
      <alignment horizontal="left" vertical="center"/>
    </xf>
    <xf numFmtId="0" fontId="36" fillId="4" borderId="0" xfId="0" applyNumberFormat="1" applyFont="1" applyFill="1" applyBorder="1" applyAlignment="1">
      <alignment horizontal="left" vertical="top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46" fillId="5" borderId="36" xfId="0" applyNumberFormat="1" applyFont="1" applyFill="1" applyBorder="1" applyAlignment="1">
      <alignment horizontal="center" vertical="center" wrapText="1"/>
    </xf>
    <xf numFmtId="0" fontId="46" fillId="5" borderId="13" xfId="0" applyNumberFormat="1" applyFont="1" applyFill="1" applyBorder="1" applyAlignment="1">
      <alignment horizontal="center" vertical="center" wrapText="1"/>
    </xf>
    <xf numFmtId="0" fontId="46" fillId="5" borderId="13" xfId="0" applyFont="1" applyFill="1" applyBorder="1" applyAlignment="1">
      <alignment horizontal="center" vertical="center" wrapText="1"/>
    </xf>
    <xf numFmtId="0" fontId="9" fillId="5" borderId="22" xfId="0" applyNumberFormat="1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46" fillId="5" borderId="37" xfId="0" applyNumberFormat="1" applyFont="1" applyFill="1" applyBorder="1" applyAlignment="1">
      <alignment horizontal="center" vertical="center" wrapText="1"/>
    </xf>
    <xf numFmtId="0" fontId="46" fillId="5" borderId="37" xfId="0" applyFont="1" applyFill="1" applyBorder="1" applyAlignment="1">
      <alignment horizontal="center" vertical="center" wrapText="1"/>
    </xf>
    <xf numFmtId="0" fontId="46" fillId="5" borderId="24" xfId="0" applyFont="1" applyFill="1" applyBorder="1" applyAlignment="1">
      <alignment horizontal="center" vertical="center" wrapText="1"/>
    </xf>
    <xf numFmtId="0" fontId="21" fillId="0" borderId="52" xfId="0" applyFont="1" applyFill="1" applyBorder="1" applyAlignment="1">
      <alignment horizontal="center" vertical="center" wrapText="1"/>
    </xf>
    <xf numFmtId="0" fontId="21" fillId="0" borderId="13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53" xfId="0" applyFont="1" applyFill="1" applyBorder="1" applyAlignment="1">
      <alignment horizontal="center" vertical="center" wrapText="1"/>
    </xf>
    <xf numFmtId="0" fontId="8" fillId="5" borderId="22" xfId="0" applyNumberFormat="1" applyFont="1" applyFill="1" applyBorder="1" applyAlignment="1">
      <alignment horizontal="left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0" fontId="8" fillId="5" borderId="12" xfId="0" applyNumberFormat="1" applyFont="1" applyFill="1" applyBorder="1" applyAlignment="1">
      <alignment horizontal="left" vertical="center" wrapText="1"/>
    </xf>
    <xf numFmtId="0" fontId="11" fillId="5" borderId="39" xfId="0" applyNumberFormat="1" applyFont="1" applyFill="1" applyBorder="1" applyAlignment="1">
      <alignment horizontal="left" vertical="center" wrapText="1"/>
    </xf>
    <xf numFmtId="0" fontId="6" fillId="5" borderId="48" xfId="0" applyNumberFormat="1" applyFont="1" applyFill="1" applyBorder="1" applyAlignment="1">
      <alignment horizontal="left" vertical="center"/>
    </xf>
    <xf numFmtId="0" fontId="0" fillId="0" borderId="23" xfId="0" applyBorder="1" applyAlignment="1">
      <alignment vertical="center"/>
    </xf>
    <xf numFmtId="0" fontId="9" fillId="3" borderId="7" xfId="0" applyNumberFormat="1" applyFont="1" applyFill="1" applyBorder="1" applyAlignment="1">
      <alignment horizontal="center" vertical="center"/>
    </xf>
    <xf numFmtId="0" fontId="9" fillId="3" borderId="8" xfId="0" applyNumberFormat="1" applyFont="1" applyFill="1" applyBorder="1" applyAlignment="1">
      <alignment horizontal="center" vertical="center"/>
    </xf>
    <xf numFmtId="0" fontId="9" fillId="3" borderId="27" xfId="0" applyNumberFormat="1" applyFont="1" applyFill="1" applyBorder="1" applyAlignment="1">
      <alignment horizontal="center" vertical="center"/>
    </xf>
    <xf numFmtId="0" fontId="9" fillId="3" borderId="9" xfId="0" applyNumberFormat="1" applyFont="1" applyFill="1" applyBorder="1" applyAlignment="1">
      <alignment horizontal="center" vertical="center"/>
    </xf>
    <xf numFmtId="0" fontId="9" fillId="3" borderId="0" xfId="0" applyNumberFormat="1" applyFont="1" applyFill="1" applyBorder="1" applyAlignment="1">
      <alignment horizontal="center" vertical="center"/>
    </xf>
    <xf numFmtId="0" fontId="9" fillId="3" borderId="14" xfId="0" applyNumberFormat="1" applyFont="1" applyFill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12" fillId="3" borderId="2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5" fillId="3" borderId="33" xfId="2" applyNumberFormat="1" applyFill="1" applyBorder="1" applyAlignment="1">
      <alignment horizontal="center" vertical="center"/>
    </xf>
    <xf numFmtId="0" fontId="45" fillId="3" borderId="34" xfId="2" applyFill="1" applyBorder="1" applyAlignment="1">
      <alignment horizontal="center" vertical="center"/>
    </xf>
    <xf numFmtId="0" fontId="45" fillId="3" borderId="32" xfId="2" applyFill="1" applyBorder="1" applyAlignment="1">
      <alignment horizontal="center" vertical="center"/>
    </xf>
    <xf numFmtId="0" fontId="15" fillId="3" borderId="3" xfId="0" applyNumberFormat="1" applyFont="1" applyFill="1" applyBorder="1" applyAlignment="1">
      <alignment horizontal="left" vertical="center" wrapText="1"/>
    </xf>
    <xf numFmtId="0" fontId="15" fillId="0" borderId="12" xfId="0" applyFont="1" applyBorder="1" applyAlignment="1">
      <alignment horizontal="left" vertical="center" wrapText="1"/>
    </xf>
    <xf numFmtId="0" fontId="6" fillId="3" borderId="10" xfId="0" applyNumberFormat="1" applyFont="1" applyFill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6" fillId="5" borderId="36" xfId="0" applyNumberFormat="1" applyFont="1" applyFill="1" applyBorder="1" applyAlignment="1">
      <alignment horizontal="left" vertical="center"/>
    </xf>
    <xf numFmtId="0" fontId="9" fillId="5" borderId="37" xfId="0" applyNumberFormat="1" applyFont="1" applyFill="1" applyBorder="1" applyAlignment="1">
      <alignment horizontal="left" vertical="center"/>
    </xf>
    <xf numFmtId="0" fontId="9" fillId="5" borderId="46" xfId="0" applyNumberFormat="1" applyFont="1" applyFill="1" applyBorder="1" applyAlignment="1">
      <alignment horizontal="left" vertical="center"/>
    </xf>
  </cellXfs>
  <cellStyles count="3">
    <cellStyle name="Schlecht" xfId="2" builtinId="27"/>
    <cellStyle name="Standard" xfId="0" builtinId="0"/>
    <cellStyle name="Währung" xfId="1" builtinId="4"/>
  </cellStyles>
  <dxfs count="0"/>
  <tableStyles count="0" defaultTableStyle="TableStyleMedium2" defaultPivotStyle="PivotStyleLight16"/>
  <colors>
    <mruColors>
      <color rgb="FFCCC0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R97"/>
  <sheetViews>
    <sheetView tabSelected="1" zoomScale="90" zoomScaleNormal="90" workbookViewId="0">
      <selection activeCell="A16" sqref="A16:C16"/>
    </sheetView>
  </sheetViews>
  <sheetFormatPr baseColWidth="10" defaultColWidth="11.42578125" defaultRowHeight="14.25" x14ac:dyDescent="0.2"/>
  <cols>
    <col min="1" max="1" width="2.85546875" style="3" customWidth="1"/>
    <col min="2" max="2" width="10.85546875" style="3" customWidth="1"/>
    <col min="3" max="3" width="89.140625" style="5" bestFit="1" customWidth="1"/>
    <col min="4" max="4" width="12" customWidth="1"/>
    <col min="5" max="5" width="12.140625" customWidth="1"/>
    <col min="6" max="6" width="16.85546875" customWidth="1"/>
    <col min="7" max="7" width="12.85546875" customWidth="1"/>
    <col min="8" max="8" width="10.140625" customWidth="1"/>
    <col min="9" max="9" width="23.85546875" style="6" customWidth="1"/>
    <col min="10" max="10" width="27.85546875" style="3" customWidth="1"/>
    <col min="11" max="11" width="23.140625" style="10" customWidth="1"/>
    <col min="12" max="12" width="30.140625" style="10" customWidth="1"/>
    <col min="13" max="16" width="11.42578125" style="10"/>
    <col min="17" max="16384" width="11.42578125" style="3"/>
  </cols>
  <sheetData>
    <row r="1" spans="1:18" s="1" customFormat="1" ht="44.25" customHeight="1" thickBot="1" x14ac:dyDescent="0.25">
      <c r="A1" s="235" t="s">
        <v>84</v>
      </c>
      <c r="B1" s="236"/>
      <c r="C1" s="236"/>
      <c r="D1" s="236"/>
      <c r="E1" s="236"/>
      <c r="F1" s="236"/>
      <c r="G1" s="236"/>
      <c r="H1" s="236"/>
      <c r="I1" s="236"/>
      <c r="J1" s="237"/>
      <c r="K1" s="67"/>
      <c r="L1" s="67"/>
      <c r="M1" s="7"/>
      <c r="N1" s="8"/>
      <c r="O1" s="7"/>
      <c r="P1" s="8"/>
      <c r="Q1" s="2"/>
      <c r="R1" s="2"/>
    </row>
    <row r="2" spans="1:18" s="1" customFormat="1" ht="18.600000000000001" customHeight="1" thickBot="1" x14ac:dyDescent="0.25">
      <c r="A2" s="215" t="s">
        <v>2</v>
      </c>
      <c r="B2" s="216"/>
      <c r="C2" s="216"/>
      <c r="D2" s="82"/>
      <c r="E2" s="82"/>
      <c r="F2" s="82"/>
      <c r="G2" s="82"/>
      <c r="H2" s="82"/>
      <c r="I2" s="83"/>
      <c r="J2" s="84"/>
      <c r="K2" s="68"/>
      <c r="L2" s="69"/>
      <c r="M2" s="7"/>
      <c r="N2" s="8"/>
      <c r="O2" s="7"/>
      <c r="P2" s="8"/>
      <c r="Q2" s="2"/>
      <c r="R2" s="2"/>
    </row>
    <row r="3" spans="1:18" s="4" customFormat="1" ht="37.5" customHeight="1" x14ac:dyDescent="0.2">
      <c r="A3" s="238" t="s">
        <v>94</v>
      </c>
      <c r="B3" s="239"/>
      <c r="C3" s="240"/>
      <c r="D3" s="220" t="s">
        <v>3</v>
      </c>
      <c r="E3" s="221"/>
      <c r="F3" s="221"/>
      <c r="G3" s="221"/>
      <c r="H3" s="222"/>
      <c r="I3" s="119" t="s">
        <v>4</v>
      </c>
      <c r="J3" s="120" t="s">
        <v>4</v>
      </c>
      <c r="K3" s="50"/>
      <c r="L3" s="50"/>
      <c r="M3" s="9"/>
      <c r="N3" s="9"/>
      <c r="O3" s="9"/>
      <c r="P3" s="9"/>
    </row>
    <row r="4" spans="1:18" s="4" customFormat="1" ht="18.600000000000001" customHeight="1" x14ac:dyDescent="0.2">
      <c r="A4" s="226" t="s">
        <v>45</v>
      </c>
      <c r="B4" s="227"/>
      <c r="C4" s="228"/>
      <c r="D4" s="17"/>
      <c r="E4" s="17"/>
      <c r="F4" s="17"/>
      <c r="G4" s="163"/>
      <c r="H4" s="163"/>
      <c r="I4" s="16"/>
      <c r="J4" s="75"/>
      <c r="K4" s="50"/>
      <c r="L4" s="50"/>
      <c r="M4" s="9"/>
      <c r="N4" s="9"/>
      <c r="O4" s="9"/>
      <c r="P4" s="9"/>
    </row>
    <row r="5" spans="1:18" s="4" customFormat="1" ht="18.600000000000001" customHeight="1" x14ac:dyDescent="0.2">
      <c r="A5" s="229" t="s">
        <v>35</v>
      </c>
      <c r="B5" s="230"/>
      <c r="C5" s="231"/>
      <c r="D5" s="163"/>
      <c r="E5" s="163"/>
      <c r="F5" s="163"/>
      <c r="G5" s="163"/>
      <c r="H5" s="163"/>
      <c r="I5" s="15"/>
      <c r="J5" s="75"/>
      <c r="K5" s="50"/>
      <c r="L5" s="50"/>
      <c r="M5" s="9"/>
      <c r="N5" s="9"/>
      <c r="O5" s="9"/>
      <c r="P5" s="9"/>
    </row>
    <row r="6" spans="1:18" s="4" customFormat="1" ht="38.25" x14ac:dyDescent="0.2">
      <c r="A6" s="76"/>
      <c r="B6" s="132"/>
      <c r="C6" s="40" t="s">
        <v>69</v>
      </c>
      <c r="D6" s="11"/>
      <c r="E6" s="11"/>
      <c r="F6" s="22">
        <v>1078668.79</v>
      </c>
      <c r="G6" s="163"/>
      <c r="H6" s="11"/>
      <c r="I6" s="12"/>
      <c r="J6" s="75"/>
      <c r="K6" s="50"/>
      <c r="L6" s="50"/>
      <c r="M6" s="9"/>
      <c r="N6" s="9"/>
      <c r="O6" s="9"/>
      <c r="P6" s="9"/>
    </row>
    <row r="7" spans="1:18" s="4" customFormat="1" ht="15" customHeight="1" x14ac:dyDescent="0.2">
      <c r="A7" s="77"/>
      <c r="B7" s="133"/>
      <c r="C7" s="131" t="s">
        <v>73</v>
      </c>
      <c r="D7" s="11"/>
      <c r="E7" s="11"/>
      <c r="F7" s="163"/>
      <c r="G7" s="26">
        <v>81627.350000000006</v>
      </c>
      <c r="H7" s="13"/>
      <c r="I7" s="28" t="s">
        <v>31</v>
      </c>
      <c r="J7" s="78" t="s">
        <v>32</v>
      </c>
      <c r="K7" s="70"/>
      <c r="L7" s="50"/>
      <c r="M7" s="9"/>
      <c r="N7" s="9"/>
      <c r="O7" s="9"/>
      <c r="P7" s="9"/>
    </row>
    <row r="8" spans="1:18" s="4" customFormat="1" ht="15" customHeight="1" x14ac:dyDescent="0.2">
      <c r="A8" s="77"/>
      <c r="B8" s="133"/>
      <c r="C8" s="42" t="s">
        <v>29</v>
      </c>
      <c r="D8" s="11"/>
      <c r="E8" s="11"/>
      <c r="F8" s="163"/>
      <c r="G8" s="163"/>
      <c r="H8" s="11"/>
      <c r="I8" s="30"/>
      <c r="J8" s="79"/>
      <c r="K8" s="70"/>
      <c r="L8" s="50"/>
      <c r="M8" s="9"/>
      <c r="N8" s="9"/>
      <c r="O8" s="9"/>
      <c r="P8" s="9"/>
    </row>
    <row r="9" spans="1:18" s="4" customFormat="1" ht="15" customHeight="1" x14ac:dyDescent="0.2">
      <c r="A9" s="77"/>
      <c r="B9" s="133"/>
      <c r="C9" s="73" t="s">
        <v>1</v>
      </c>
      <c r="D9" s="11"/>
      <c r="E9" s="11"/>
      <c r="F9" s="23">
        <v>0.4</v>
      </c>
      <c r="G9" s="24"/>
      <c r="H9" s="21"/>
      <c r="I9" s="29">
        <f>F9*$G$7</f>
        <v>32650.940000000002</v>
      </c>
      <c r="J9" s="115"/>
      <c r="K9" s="50"/>
      <c r="L9" s="50"/>
      <c r="M9" s="9"/>
      <c r="N9" s="9"/>
      <c r="O9" s="9"/>
      <c r="P9" s="9"/>
    </row>
    <row r="10" spans="1:18" s="4" customFormat="1" ht="15" customHeight="1" x14ac:dyDescent="0.2">
      <c r="A10" s="77"/>
      <c r="B10" s="133"/>
      <c r="C10" s="73" t="s">
        <v>21</v>
      </c>
      <c r="D10" s="11"/>
      <c r="E10" s="11"/>
      <c r="F10" s="23">
        <v>0.02</v>
      </c>
      <c r="G10" s="24"/>
      <c r="H10" s="21"/>
      <c r="I10" s="29">
        <f>F10*$G$7</f>
        <v>1632.5470000000003</v>
      </c>
      <c r="J10" s="115"/>
      <c r="K10" s="50"/>
      <c r="L10" s="50"/>
      <c r="M10" s="9"/>
      <c r="N10" s="9"/>
      <c r="O10" s="9"/>
      <c r="P10" s="9"/>
    </row>
    <row r="11" spans="1:18" s="4" customFormat="1" ht="27" customHeight="1" x14ac:dyDescent="0.2">
      <c r="A11" s="77"/>
      <c r="B11" s="134"/>
      <c r="C11" s="85" t="s">
        <v>15</v>
      </c>
      <c r="D11" s="11"/>
      <c r="E11" s="11"/>
      <c r="F11" s="25">
        <f>SUM(F9:F10)</f>
        <v>0.42000000000000004</v>
      </c>
      <c r="G11" s="71"/>
      <c r="H11" s="72"/>
      <c r="I11" s="27">
        <f>ROUND(F11*$G$7,2)</f>
        <v>34283.49</v>
      </c>
      <c r="J11" s="118">
        <f>SUM(J9:J10)</f>
        <v>0</v>
      </c>
      <c r="K11" s="50"/>
      <c r="L11" s="50"/>
      <c r="M11" s="9"/>
      <c r="N11" s="9"/>
      <c r="O11" s="9"/>
      <c r="P11" s="9"/>
    </row>
    <row r="12" spans="1:18" s="4" customFormat="1" ht="15" customHeight="1" x14ac:dyDescent="0.2">
      <c r="A12" s="77"/>
      <c r="B12" s="133"/>
      <c r="C12" s="43" t="s">
        <v>33</v>
      </c>
      <c r="D12" s="11"/>
      <c r="E12" s="11"/>
      <c r="F12" s="114"/>
      <c r="G12" s="14"/>
      <c r="H12" s="14"/>
      <c r="I12" s="117"/>
      <c r="J12" s="116">
        <f>J11*F12</f>
        <v>0</v>
      </c>
      <c r="K12" s="50"/>
      <c r="L12" s="50"/>
      <c r="M12" s="9"/>
      <c r="N12" s="9"/>
      <c r="O12" s="9"/>
      <c r="P12" s="9"/>
    </row>
    <row r="13" spans="1:18" s="4" customFormat="1" ht="15" x14ac:dyDescent="0.2">
      <c r="A13" s="77"/>
      <c r="B13" s="133"/>
      <c r="C13" s="44" t="s">
        <v>30</v>
      </c>
      <c r="D13" s="11"/>
      <c r="E13" s="11"/>
      <c r="F13" s="114"/>
      <c r="G13" s="14"/>
      <c r="H13" s="14"/>
      <c r="I13" s="172"/>
      <c r="J13" s="173">
        <f>J11*F13</f>
        <v>0</v>
      </c>
      <c r="K13" s="50"/>
      <c r="L13" s="50"/>
      <c r="M13" s="9"/>
      <c r="N13" s="9"/>
      <c r="O13" s="9"/>
      <c r="P13" s="9"/>
    </row>
    <row r="14" spans="1:18" s="4" customFormat="1" ht="15" thickBot="1" x14ac:dyDescent="0.25">
      <c r="A14" s="217" t="s">
        <v>36</v>
      </c>
      <c r="B14" s="218"/>
      <c r="C14" s="219"/>
      <c r="D14" s="219"/>
      <c r="E14" s="219"/>
      <c r="F14" s="219"/>
      <c r="G14" s="219"/>
      <c r="H14" s="219"/>
      <c r="I14" s="207">
        <f>J11+J12+J13</f>
        <v>0</v>
      </c>
      <c r="J14" s="174"/>
      <c r="K14" s="50"/>
      <c r="L14" s="50"/>
      <c r="M14" s="9"/>
      <c r="N14" s="9"/>
      <c r="O14" s="9"/>
      <c r="P14" s="9"/>
    </row>
    <row r="15" spans="1:18" s="9" customFormat="1" ht="15" thickBot="1" x14ac:dyDescent="0.25">
      <c r="A15" s="176"/>
      <c r="B15" s="177"/>
      <c r="C15" s="178"/>
      <c r="D15" s="178"/>
      <c r="E15" s="178"/>
      <c r="F15" s="178"/>
      <c r="G15" s="178"/>
      <c r="H15" s="178"/>
      <c r="I15" s="179"/>
      <c r="J15" s="180"/>
    </row>
    <row r="16" spans="1:18" s="4" customFormat="1" ht="37.5" customHeight="1" x14ac:dyDescent="0.2">
      <c r="A16" s="238" t="s">
        <v>95</v>
      </c>
      <c r="B16" s="239"/>
      <c r="C16" s="240"/>
      <c r="D16" s="220" t="s">
        <v>3</v>
      </c>
      <c r="E16" s="221"/>
      <c r="F16" s="221"/>
      <c r="G16" s="221"/>
      <c r="H16" s="222"/>
      <c r="I16" s="119" t="s">
        <v>4</v>
      </c>
      <c r="J16" s="120" t="s">
        <v>4</v>
      </c>
      <c r="K16" s="50"/>
      <c r="L16" s="50"/>
      <c r="M16" s="9"/>
      <c r="N16" s="9"/>
      <c r="O16" s="9"/>
      <c r="P16" s="9"/>
    </row>
    <row r="17" spans="1:16" s="4" customFormat="1" ht="18.600000000000001" customHeight="1" x14ac:dyDescent="0.2">
      <c r="A17" s="226" t="s">
        <v>45</v>
      </c>
      <c r="B17" s="227"/>
      <c r="C17" s="228"/>
      <c r="D17" s="17"/>
      <c r="E17" s="17"/>
      <c r="F17" s="17"/>
      <c r="G17" s="130"/>
      <c r="H17" s="130"/>
      <c r="I17" s="16"/>
      <c r="J17" s="75"/>
      <c r="K17" s="50"/>
      <c r="L17" s="50"/>
      <c r="M17" s="9"/>
      <c r="N17" s="9"/>
      <c r="O17" s="9"/>
      <c r="P17" s="9"/>
    </row>
    <row r="18" spans="1:16" s="4" customFormat="1" ht="18.600000000000001" customHeight="1" x14ac:dyDescent="0.2">
      <c r="A18" s="229" t="s">
        <v>35</v>
      </c>
      <c r="B18" s="230"/>
      <c r="C18" s="231"/>
      <c r="D18" s="130"/>
      <c r="E18" s="130"/>
      <c r="F18" s="130"/>
      <c r="G18" s="130"/>
      <c r="H18" s="130"/>
      <c r="I18" s="15"/>
      <c r="J18" s="75"/>
      <c r="K18" s="50"/>
      <c r="L18" s="50"/>
      <c r="M18" s="9"/>
      <c r="N18" s="9"/>
      <c r="O18" s="9"/>
      <c r="P18" s="9"/>
    </row>
    <row r="19" spans="1:16" s="4" customFormat="1" ht="38.25" x14ac:dyDescent="0.2">
      <c r="A19" s="76"/>
      <c r="B19" s="132"/>
      <c r="C19" s="40" t="s">
        <v>69</v>
      </c>
      <c r="D19" s="11"/>
      <c r="E19" s="11"/>
      <c r="F19" s="22">
        <v>1874363.73</v>
      </c>
      <c r="G19" s="130"/>
      <c r="H19" s="11"/>
      <c r="I19" s="12"/>
      <c r="J19" s="75"/>
      <c r="K19" s="50"/>
      <c r="L19" s="50"/>
      <c r="M19" s="9"/>
      <c r="N19" s="9"/>
      <c r="O19" s="9"/>
      <c r="P19" s="9"/>
    </row>
    <row r="20" spans="1:16" s="4" customFormat="1" ht="15" customHeight="1" x14ac:dyDescent="0.2">
      <c r="A20" s="77"/>
      <c r="B20" s="133"/>
      <c r="C20" s="131" t="s">
        <v>73</v>
      </c>
      <c r="D20" s="11"/>
      <c r="E20" s="11"/>
      <c r="F20" s="130"/>
      <c r="G20" s="26">
        <v>125945.12</v>
      </c>
      <c r="H20" s="13"/>
      <c r="I20" s="28" t="s">
        <v>31</v>
      </c>
      <c r="J20" s="78" t="s">
        <v>32</v>
      </c>
      <c r="K20" s="70"/>
      <c r="L20" s="50"/>
      <c r="M20" s="9"/>
      <c r="N20" s="9"/>
      <c r="O20" s="9"/>
      <c r="P20" s="9"/>
    </row>
    <row r="21" spans="1:16" s="4" customFormat="1" ht="15" customHeight="1" x14ac:dyDescent="0.2">
      <c r="A21" s="77"/>
      <c r="B21" s="133"/>
      <c r="C21" s="42" t="s">
        <v>29</v>
      </c>
      <c r="D21" s="11"/>
      <c r="E21" s="11"/>
      <c r="F21" s="130"/>
      <c r="G21" s="130"/>
      <c r="H21" s="11"/>
      <c r="I21" s="30"/>
      <c r="J21" s="79"/>
      <c r="K21" s="70"/>
      <c r="L21" s="50"/>
      <c r="M21" s="9"/>
      <c r="N21" s="9"/>
      <c r="O21" s="9"/>
      <c r="P21" s="9"/>
    </row>
    <row r="22" spans="1:16" s="4" customFormat="1" ht="15" customHeight="1" x14ac:dyDescent="0.2">
      <c r="A22" s="77"/>
      <c r="B22" s="133"/>
      <c r="C22" s="73" t="s">
        <v>1</v>
      </c>
      <c r="D22" s="11"/>
      <c r="E22" s="11"/>
      <c r="F22" s="23">
        <v>0.4</v>
      </c>
      <c r="G22" s="24"/>
      <c r="H22" s="21"/>
      <c r="I22" s="29">
        <f>F22*$G$20</f>
        <v>50378.048000000003</v>
      </c>
      <c r="J22" s="115"/>
      <c r="K22" s="50"/>
      <c r="L22" s="50"/>
      <c r="M22" s="9"/>
      <c r="N22" s="9"/>
      <c r="O22" s="9"/>
      <c r="P22" s="9"/>
    </row>
    <row r="23" spans="1:16" s="4" customFormat="1" ht="15" customHeight="1" x14ac:dyDescent="0.2">
      <c r="A23" s="77"/>
      <c r="B23" s="133"/>
      <c r="C23" s="73" t="s">
        <v>21</v>
      </c>
      <c r="D23" s="11"/>
      <c r="E23" s="11"/>
      <c r="F23" s="23">
        <v>0.02</v>
      </c>
      <c r="G23" s="24"/>
      <c r="H23" s="21"/>
      <c r="I23" s="29">
        <f>F23*$G$20</f>
        <v>2518.9023999999999</v>
      </c>
      <c r="J23" s="115"/>
      <c r="K23" s="50"/>
      <c r="L23" s="50"/>
      <c r="M23" s="9"/>
      <c r="N23" s="9"/>
      <c r="O23" s="9"/>
      <c r="P23" s="9"/>
    </row>
    <row r="24" spans="1:16" s="4" customFormat="1" ht="27" customHeight="1" x14ac:dyDescent="0.2">
      <c r="A24" s="133"/>
      <c r="B24" s="134"/>
      <c r="C24" s="85" t="s">
        <v>15</v>
      </c>
      <c r="D24" s="11"/>
      <c r="E24" s="11"/>
      <c r="F24" s="25">
        <f>SUM(F22:F23)</f>
        <v>0.42000000000000004</v>
      </c>
      <c r="G24" s="71"/>
      <c r="H24" s="72"/>
      <c r="I24" s="27">
        <f>ROUND(F24*$G$20,2)</f>
        <v>52896.95</v>
      </c>
      <c r="J24" s="118">
        <f>SUM(J22:J23)</f>
        <v>0</v>
      </c>
      <c r="K24" s="50"/>
      <c r="L24" s="50"/>
      <c r="M24" s="9"/>
      <c r="N24" s="9"/>
      <c r="O24" s="9"/>
      <c r="P24" s="9"/>
    </row>
    <row r="25" spans="1:16" s="4" customFormat="1" ht="15" customHeight="1" x14ac:dyDescent="0.2">
      <c r="A25" s="77"/>
      <c r="B25" s="133"/>
      <c r="C25" s="43" t="s">
        <v>33</v>
      </c>
      <c r="D25" s="11"/>
      <c r="E25" s="11"/>
      <c r="F25" s="114"/>
      <c r="G25" s="14"/>
      <c r="H25" s="14"/>
      <c r="I25" s="117"/>
      <c r="J25" s="116">
        <f>J24*F25</f>
        <v>0</v>
      </c>
      <c r="K25" s="50"/>
      <c r="L25" s="50"/>
      <c r="M25" s="9"/>
      <c r="N25" s="9"/>
      <c r="O25" s="9"/>
      <c r="P25" s="9"/>
    </row>
    <row r="26" spans="1:16" s="4" customFormat="1" ht="15.75" thickBot="1" x14ac:dyDescent="0.25">
      <c r="A26" s="77"/>
      <c r="B26" s="133"/>
      <c r="C26" s="44" t="s">
        <v>30</v>
      </c>
      <c r="D26" s="11"/>
      <c r="E26" s="11"/>
      <c r="F26" s="114"/>
      <c r="G26" s="14"/>
      <c r="H26" s="14"/>
      <c r="I26" s="117"/>
      <c r="J26" s="113">
        <f>J24*F26</f>
        <v>0</v>
      </c>
      <c r="K26" s="50"/>
      <c r="L26" s="50"/>
      <c r="M26" s="9"/>
      <c r="N26" s="9"/>
      <c r="O26" s="9"/>
      <c r="P26" s="9"/>
    </row>
    <row r="27" spans="1:16" s="4" customFormat="1" ht="15" thickBot="1" x14ac:dyDescent="0.25">
      <c r="A27" s="217" t="s">
        <v>36</v>
      </c>
      <c r="B27" s="218"/>
      <c r="C27" s="219"/>
      <c r="D27" s="219"/>
      <c r="E27" s="219"/>
      <c r="F27" s="219"/>
      <c r="G27" s="219"/>
      <c r="H27" s="219"/>
      <c r="I27" s="206">
        <f>J24+J25+J26</f>
        <v>0</v>
      </c>
      <c r="J27" s="121"/>
      <c r="K27" s="50"/>
      <c r="L27" s="50"/>
      <c r="M27" s="9"/>
      <c r="N27" s="9"/>
      <c r="O27" s="9"/>
      <c r="P27" s="9"/>
    </row>
    <row r="28" spans="1:16" s="9" customFormat="1" ht="15" thickBot="1" x14ac:dyDescent="0.25">
      <c r="A28" s="181"/>
      <c r="B28" s="182"/>
      <c r="C28" s="183"/>
      <c r="D28" s="183"/>
      <c r="E28" s="183"/>
      <c r="F28" s="183"/>
      <c r="G28" s="183"/>
      <c r="H28" s="183"/>
      <c r="I28" s="179"/>
      <c r="J28" s="180"/>
    </row>
    <row r="29" spans="1:16" s="4" customFormat="1" ht="16.5" thickBot="1" x14ac:dyDescent="0.25">
      <c r="A29" s="243" t="s">
        <v>44</v>
      </c>
      <c r="B29" s="244"/>
      <c r="C29" s="245"/>
      <c r="D29" s="245"/>
      <c r="E29" s="245"/>
      <c r="F29" s="245"/>
      <c r="G29" s="245"/>
      <c r="H29" s="245"/>
      <c r="I29" s="175"/>
      <c r="J29" s="184">
        <f>I14+I27</f>
        <v>0</v>
      </c>
      <c r="K29" s="50"/>
      <c r="L29" s="50"/>
      <c r="M29" s="9"/>
      <c r="N29" s="9"/>
      <c r="O29" s="9"/>
      <c r="P29" s="9"/>
    </row>
    <row r="30" spans="1:16" s="9" customFormat="1" ht="15" thickBot="1" x14ac:dyDescent="0.25">
      <c r="A30" s="89"/>
      <c r="B30" s="135"/>
      <c r="C30" s="90"/>
      <c r="D30" s="90"/>
      <c r="E30" s="90"/>
      <c r="F30" s="90"/>
      <c r="G30" s="90"/>
      <c r="H30" s="90"/>
      <c r="I30" s="87"/>
      <c r="J30" s="88"/>
    </row>
    <row r="31" spans="1:16" s="4" customFormat="1" ht="26.25" customHeight="1" x14ac:dyDescent="0.2">
      <c r="A31" s="223" t="s">
        <v>46</v>
      </c>
      <c r="B31" s="224"/>
      <c r="C31" s="225"/>
      <c r="D31" s="232"/>
      <c r="E31" s="233"/>
      <c r="F31" s="233"/>
      <c r="G31" s="234"/>
      <c r="H31" s="122"/>
      <c r="I31" s="119" t="s">
        <v>4</v>
      </c>
      <c r="J31" s="120" t="s">
        <v>4</v>
      </c>
      <c r="K31" s="50"/>
      <c r="L31" s="50"/>
      <c r="M31" s="9"/>
      <c r="N31" s="9"/>
      <c r="O31" s="9"/>
      <c r="P31" s="9"/>
    </row>
    <row r="32" spans="1:16" s="4" customFormat="1" ht="33.75" x14ac:dyDescent="0.2">
      <c r="A32" s="212" t="s">
        <v>87</v>
      </c>
      <c r="B32" s="213"/>
      <c r="C32" s="214"/>
      <c r="D32" s="308" t="s">
        <v>34</v>
      </c>
      <c r="E32" s="309"/>
      <c r="F32" s="309"/>
      <c r="G32" s="309"/>
      <c r="H32" s="92" t="s">
        <v>14</v>
      </c>
      <c r="I32" s="91" t="s">
        <v>19</v>
      </c>
      <c r="J32" s="123" t="s">
        <v>34</v>
      </c>
      <c r="K32" s="50"/>
      <c r="L32" s="50"/>
      <c r="M32" s="9"/>
      <c r="N32" s="9"/>
      <c r="O32" s="9"/>
      <c r="P32" s="9"/>
    </row>
    <row r="33" spans="1:16" s="4" customFormat="1" ht="27" customHeight="1" x14ac:dyDescent="0.2">
      <c r="A33" s="77"/>
      <c r="B33" s="137" t="s">
        <v>47</v>
      </c>
      <c r="C33" s="138" t="s">
        <v>48</v>
      </c>
      <c r="D33" s="263" t="s">
        <v>27</v>
      </c>
      <c r="E33" s="264"/>
      <c r="F33" s="264"/>
      <c r="G33" s="265"/>
      <c r="H33" s="74" t="s">
        <v>28</v>
      </c>
      <c r="I33" s="112"/>
      <c r="J33" s="78" t="s">
        <v>27</v>
      </c>
      <c r="K33" s="50"/>
      <c r="L33" s="50"/>
      <c r="M33" s="9"/>
      <c r="N33" s="9"/>
      <c r="O33" s="9"/>
      <c r="P33" s="9"/>
    </row>
    <row r="34" spans="1:16" s="4" customFormat="1" ht="27" customHeight="1" x14ac:dyDescent="0.2">
      <c r="A34" s="77"/>
      <c r="B34" s="137" t="s">
        <v>49</v>
      </c>
      <c r="C34" s="139" t="s">
        <v>50</v>
      </c>
      <c r="D34" s="263" t="s">
        <v>27</v>
      </c>
      <c r="E34" s="264"/>
      <c r="F34" s="264"/>
      <c r="G34" s="265"/>
      <c r="H34" s="74" t="s">
        <v>28</v>
      </c>
      <c r="I34" s="112"/>
      <c r="J34" s="78" t="s">
        <v>27</v>
      </c>
      <c r="K34" s="50"/>
      <c r="L34" s="50"/>
      <c r="M34" s="9"/>
      <c r="N34" s="9"/>
      <c r="O34" s="9"/>
      <c r="P34" s="9"/>
    </row>
    <row r="35" spans="1:16" s="4" customFormat="1" ht="38.25" x14ac:dyDescent="0.2">
      <c r="A35" s="140"/>
      <c r="B35" s="141" t="s">
        <v>51</v>
      </c>
      <c r="C35" s="142" t="s">
        <v>52</v>
      </c>
      <c r="D35" s="313" t="s">
        <v>74</v>
      </c>
      <c r="E35" s="314"/>
      <c r="F35" s="159"/>
      <c r="G35" s="144" t="s">
        <v>76</v>
      </c>
      <c r="H35" s="160" t="s">
        <v>77</v>
      </c>
      <c r="I35" s="161">
        <f>F35*5</f>
        <v>0</v>
      </c>
      <c r="J35" s="158" t="s">
        <v>75</v>
      </c>
      <c r="K35" s="50"/>
      <c r="L35" s="50"/>
      <c r="M35" s="9"/>
      <c r="N35" s="9"/>
      <c r="O35" s="9"/>
      <c r="P35" s="9"/>
    </row>
    <row r="36" spans="1:16" s="4" customFormat="1" ht="38.25" x14ac:dyDescent="0.2">
      <c r="A36" s="77"/>
      <c r="B36" s="137" t="s">
        <v>53</v>
      </c>
      <c r="C36" s="139" t="s">
        <v>54</v>
      </c>
      <c r="D36" s="313" t="s">
        <v>78</v>
      </c>
      <c r="E36" s="314"/>
      <c r="F36" s="159"/>
      <c r="G36" s="144" t="s">
        <v>76</v>
      </c>
      <c r="H36" s="160" t="s">
        <v>79</v>
      </c>
      <c r="I36" s="161">
        <f>F36*15</f>
        <v>0</v>
      </c>
      <c r="J36" s="162" t="s">
        <v>80</v>
      </c>
      <c r="K36" s="50"/>
      <c r="L36" s="50"/>
      <c r="M36" s="9"/>
      <c r="N36" s="9"/>
      <c r="O36" s="9"/>
      <c r="P36" s="9"/>
    </row>
    <row r="37" spans="1:16" s="4" customFormat="1" ht="38.25" x14ac:dyDescent="0.2">
      <c r="A37" s="77"/>
      <c r="B37" s="137" t="s">
        <v>55</v>
      </c>
      <c r="C37" s="139" t="s">
        <v>56</v>
      </c>
      <c r="D37" s="313" t="s">
        <v>78</v>
      </c>
      <c r="E37" s="314"/>
      <c r="F37" s="159"/>
      <c r="G37" s="144" t="s">
        <v>76</v>
      </c>
      <c r="H37" s="160" t="s">
        <v>79</v>
      </c>
      <c r="I37" s="161">
        <f>F37*15</f>
        <v>0</v>
      </c>
      <c r="J37" s="158" t="s">
        <v>80</v>
      </c>
      <c r="K37" s="50"/>
      <c r="L37" s="50"/>
      <c r="M37" s="9"/>
      <c r="N37" s="9"/>
      <c r="O37" s="9"/>
      <c r="P37" s="9"/>
    </row>
    <row r="38" spans="1:16" s="4" customFormat="1" ht="38.25" x14ac:dyDescent="0.2">
      <c r="A38" s="77"/>
      <c r="B38" s="137" t="s">
        <v>57</v>
      </c>
      <c r="C38" s="139" t="s">
        <v>58</v>
      </c>
      <c r="D38" s="313" t="s">
        <v>78</v>
      </c>
      <c r="E38" s="314"/>
      <c r="F38" s="159"/>
      <c r="G38" s="144" t="s">
        <v>76</v>
      </c>
      <c r="H38" s="160" t="s">
        <v>79</v>
      </c>
      <c r="I38" s="161">
        <f>F38*15</f>
        <v>0</v>
      </c>
      <c r="J38" s="158" t="s">
        <v>80</v>
      </c>
      <c r="K38" s="50"/>
      <c r="L38" s="50"/>
      <c r="M38" s="9"/>
      <c r="N38" s="9"/>
      <c r="O38" s="9"/>
      <c r="P38" s="9"/>
    </row>
    <row r="39" spans="1:16" s="4" customFormat="1" ht="27" customHeight="1" x14ac:dyDescent="0.2">
      <c r="A39" s="77"/>
      <c r="B39" s="137" t="s">
        <v>59</v>
      </c>
      <c r="C39" s="139" t="s">
        <v>60</v>
      </c>
      <c r="D39" s="263" t="s">
        <v>27</v>
      </c>
      <c r="E39" s="264"/>
      <c r="F39" s="264"/>
      <c r="G39" s="265"/>
      <c r="H39" s="74" t="s">
        <v>28</v>
      </c>
      <c r="I39" s="112"/>
      <c r="J39" s="78" t="s">
        <v>27</v>
      </c>
      <c r="K39" s="50"/>
      <c r="L39" s="50"/>
      <c r="M39" s="9"/>
      <c r="N39" s="9"/>
      <c r="O39" s="9"/>
      <c r="P39" s="9"/>
    </row>
    <row r="40" spans="1:16" s="111" customFormat="1" ht="15.75" thickBot="1" x14ac:dyDescent="0.25">
      <c r="A40" s="280" t="s">
        <v>37</v>
      </c>
      <c r="B40" s="281"/>
      <c r="C40" s="282"/>
      <c r="D40" s="282"/>
      <c r="E40" s="282"/>
      <c r="F40" s="282"/>
      <c r="G40" s="282"/>
      <c r="H40" s="282"/>
      <c r="I40" s="282"/>
      <c r="J40" s="189">
        <f>I33+I34+I35+I36+I37+I38+I39</f>
        <v>0</v>
      </c>
      <c r="K40" s="70"/>
      <c r="L40" s="70"/>
      <c r="M40" s="110"/>
      <c r="N40" s="110"/>
      <c r="O40" s="110"/>
      <c r="P40" s="110"/>
    </row>
    <row r="41" spans="1:16" s="9" customFormat="1" ht="11.25" customHeight="1" thickBot="1" x14ac:dyDescent="0.25">
      <c r="A41" s="276"/>
      <c r="B41" s="277"/>
      <c r="C41" s="278"/>
      <c r="D41" s="278"/>
      <c r="E41" s="278"/>
      <c r="F41" s="278"/>
      <c r="G41" s="278"/>
      <c r="H41" s="278"/>
      <c r="I41" s="278"/>
      <c r="J41" s="279"/>
    </row>
    <row r="42" spans="1:16" s="4" customFormat="1" ht="27" customHeight="1" x14ac:dyDescent="0.2">
      <c r="A42" s="223" t="s">
        <v>83</v>
      </c>
      <c r="B42" s="224"/>
      <c r="C42" s="225"/>
      <c r="D42" s="310"/>
      <c r="E42" s="311"/>
      <c r="F42" s="311"/>
      <c r="G42" s="312"/>
      <c r="H42" s="165"/>
      <c r="I42" s="119" t="s">
        <v>4</v>
      </c>
      <c r="J42" s="169" t="s">
        <v>4</v>
      </c>
      <c r="K42" s="50"/>
      <c r="L42" s="50"/>
      <c r="M42" s="9"/>
      <c r="N42" s="9"/>
      <c r="O42" s="9"/>
      <c r="P42" s="9"/>
    </row>
    <row r="43" spans="1:16" s="4" customFormat="1" ht="27" customHeight="1" x14ac:dyDescent="0.2">
      <c r="A43" s="212" t="s">
        <v>34</v>
      </c>
      <c r="B43" s="213"/>
      <c r="C43" s="214"/>
      <c r="D43" s="166"/>
      <c r="E43" s="166"/>
      <c r="F43" s="166"/>
      <c r="G43" s="166"/>
      <c r="H43" s="168"/>
      <c r="I43" s="91" t="s">
        <v>19</v>
      </c>
      <c r="J43" s="167"/>
      <c r="K43" s="50"/>
      <c r="L43" s="50"/>
      <c r="M43" s="9"/>
      <c r="N43" s="9"/>
      <c r="O43" s="9"/>
      <c r="P43" s="9"/>
    </row>
    <row r="44" spans="1:16" s="4" customFormat="1" ht="21" customHeight="1" x14ac:dyDescent="0.2">
      <c r="A44" s="170"/>
      <c r="B44" s="211" t="s">
        <v>81</v>
      </c>
      <c r="C44" s="164" t="s">
        <v>82</v>
      </c>
      <c r="D44" s="263" t="s">
        <v>27</v>
      </c>
      <c r="E44" s="264"/>
      <c r="F44" s="264"/>
      <c r="G44" s="265"/>
      <c r="H44" s="74" t="s">
        <v>28</v>
      </c>
      <c r="I44" s="112"/>
      <c r="J44" s="78" t="s">
        <v>27</v>
      </c>
      <c r="K44" s="50"/>
      <c r="L44" s="50"/>
      <c r="M44" s="9"/>
      <c r="N44" s="9"/>
      <c r="O44" s="9"/>
      <c r="P44" s="9"/>
    </row>
    <row r="45" spans="1:16" s="111" customFormat="1" ht="15.75" thickBot="1" x14ac:dyDescent="0.25">
      <c r="A45" s="280" t="s">
        <v>61</v>
      </c>
      <c r="B45" s="281"/>
      <c r="C45" s="282"/>
      <c r="D45" s="282"/>
      <c r="E45" s="282"/>
      <c r="F45" s="282"/>
      <c r="G45" s="282"/>
      <c r="H45" s="282"/>
      <c r="I45" s="282"/>
      <c r="J45" s="189">
        <f>I44</f>
        <v>0</v>
      </c>
      <c r="K45" s="70"/>
      <c r="L45" s="70"/>
      <c r="M45" s="110"/>
      <c r="N45" s="110"/>
      <c r="O45" s="110"/>
      <c r="P45" s="110"/>
    </row>
    <row r="46" spans="1:16" s="9" customFormat="1" ht="11.25" customHeight="1" thickBot="1" x14ac:dyDescent="0.25">
      <c r="A46" s="276"/>
      <c r="B46" s="277"/>
      <c r="C46" s="278"/>
      <c r="D46" s="278"/>
      <c r="E46" s="278"/>
      <c r="F46" s="278"/>
      <c r="G46" s="278"/>
      <c r="H46" s="278"/>
      <c r="I46" s="278"/>
      <c r="J46" s="279"/>
    </row>
    <row r="47" spans="1:16" s="9" customFormat="1" ht="27" customHeight="1" x14ac:dyDescent="0.2">
      <c r="A47" s="223" t="s">
        <v>89</v>
      </c>
      <c r="B47" s="296"/>
      <c r="C47" s="225"/>
      <c r="D47" s="202"/>
      <c r="E47" s="202"/>
      <c r="F47" s="202"/>
      <c r="G47" s="202"/>
      <c r="H47" s="202"/>
      <c r="I47" s="202"/>
      <c r="J47" s="203"/>
    </row>
    <row r="48" spans="1:16" s="4" customFormat="1" ht="27" customHeight="1" x14ac:dyDescent="0.2">
      <c r="A48" s="171" t="s">
        <v>70</v>
      </c>
      <c r="B48" s="171"/>
      <c r="C48" s="205"/>
      <c r="D48" s="185"/>
      <c r="E48" s="185"/>
      <c r="F48" s="198"/>
      <c r="G48" s="199"/>
      <c r="H48" s="199"/>
      <c r="I48" s="201" t="s">
        <v>62</v>
      </c>
      <c r="J48" s="204" t="s">
        <v>63</v>
      </c>
      <c r="K48" s="50"/>
      <c r="L48" s="50"/>
      <c r="M48" s="9"/>
      <c r="N48" s="9"/>
      <c r="O48" s="9"/>
      <c r="P48" s="9"/>
    </row>
    <row r="49" spans="1:16" s="4" customFormat="1" ht="21.75" customHeight="1" x14ac:dyDescent="0.2">
      <c r="A49" s="145"/>
      <c r="B49" s="131" t="s">
        <v>64</v>
      </c>
      <c r="C49" s="200" t="s">
        <v>71</v>
      </c>
      <c r="D49" s="315" t="s">
        <v>65</v>
      </c>
      <c r="E49" s="316"/>
      <c r="F49" s="316"/>
      <c r="G49" s="316"/>
      <c r="H49" s="316"/>
      <c r="I49" s="196"/>
      <c r="J49" s="197">
        <f>I49</f>
        <v>0</v>
      </c>
      <c r="K49" s="50"/>
      <c r="L49" s="50"/>
      <c r="M49" s="9"/>
      <c r="N49" s="9"/>
      <c r="O49" s="9"/>
      <c r="P49" s="9"/>
    </row>
    <row r="50" spans="1:16" s="4" customFormat="1" ht="21.75" customHeight="1" thickBot="1" x14ac:dyDescent="0.25">
      <c r="A50" s="147"/>
      <c r="B50" s="131" t="s">
        <v>66</v>
      </c>
      <c r="C50" s="131" t="s">
        <v>72</v>
      </c>
      <c r="D50" s="284" t="s">
        <v>65</v>
      </c>
      <c r="E50" s="285"/>
      <c r="F50" s="285"/>
      <c r="G50" s="285"/>
      <c r="H50" s="285"/>
      <c r="I50" s="143"/>
      <c r="J50" s="146">
        <f>I50</f>
        <v>0</v>
      </c>
      <c r="K50" s="50"/>
      <c r="L50" s="50"/>
      <c r="M50" s="9"/>
      <c r="N50" s="9"/>
      <c r="O50" s="9"/>
      <c r="P50" s="9"/>
    </row>
    <row r="51" spans="1:16" s="111" customFormat="1" ht="15.75" thickBot="1" x14ac:dyDescent="0.25">
      <c r="A51" s="280" t="s">
        <v>85</v>
      </c>
      <c r="B51" s="286"/>
      <c r="C51" s="287"/>
      <c r="D51" s="287"/>
      <c r="E51" s="287"/>
      <c r="F51" s="287"/>
      <c r="G51" s="287"/>
      <c r="H51" s="287"/>
      <c r="I51" s="288"/>
      <c r="J51" s="188">
        <f>SUM(J49:J50)</f>
        <v>0</v>
      </c>
      <c r="K51" s="70"/>
      <c r="L51" s="70"/>
      <c r="M51" s="110"/>
      <c r="N51" s="110"/>
      <c r="O51" s="110"/>
      <c r="P51" s="110"/>
    </row>
    <row r="52" spans="1:16" s="9" customFormat="1" ht="11.25" customHeight="1" thickBot="1" x14ac:dyDescent="0.25">
      <c r="A52" s="289"/>
      <c r="B52" s="290"/>
      <c r="C52" s="291"/>
      <c r="D52" s="291"/>
      <c r="E52" s="291"/>
      <c r="F52" s="291"/>
      <c r="G52" s="291"/>
      <c r="H52" s="291"/>
      <c r="I52" s="291"/>
      <c r="J52" s="292"/>
    </row>
    <row r="53" spans="1:16" s="4" customFormat="1" ht="41.25" customHeight="1" x14ac:dyDescent="0.2">
      <c r="A53" s="124" t="s">
        <v>16</v>
      </c>
      <c r="B53" s="136"/>
      <c r="C53" s="125"/>
      <c r="D53" s="126"/>
      <c r="E53" s="126"/>
      <c r="F53" s="127"/>
      <c r="G53" s="126"/>
      <c r="H53" s="126"/>
      <c r="I53" s="128" t="s">
        <v>93</v>
      </c>
      <c r="J53" s="129" t="s">
        <v>20</v>
      </c>
      <c r="K53" s="50"/>
      <c r="L53" s="50"/>
      <c r="M53" s="9"/>
      <c r="N53" s="9"/>
      <c r="O53" s="9"/>
      <c r="P53" s="9"/>
    </row>
    <row r="54" spans="1:16" s="4" customFormat="1" ht="23.25" customHeight="1" x14ac:dyDescent="0.2">
      <c r="A54" s="251" t="s">
        <v>40</v>
      </c>
      <c r="B54" s="252"/>
      <c r="C54" s="253"/>
      <c r="D54" s="33"/>
      <c r="E54" s="34"/>
      <c r="F54" s="35"/>
      <c r="G54" s="34" t="s">
        <v>34</v>
      </c>
      <c r="H54" s="34"/>
      <c r="I54" s="99">
        <f>J29</f>
        <v>0</v>
      </c>
      <c r="J54" s="100">
        <f>J29</f>
        <v>0</v>
      </c>
      <c r="K54" s="50"/>
      <c r="L54" s="50"/>
      <c r="M54" s="9"/>
      <c r="N54" s="9"/>
      <c r="O54" s="9"/>
      <c r="P54" s="9"/>
    </row>
    <row r="55" spans="1:16" s="4" customFormat="1" ht="23.25" customHeight="1" x14ac:dyDescent="0.2">
      <c r="A55" s="251" t="s">
        <v>41</v>
      </c>
      <c r="B55" s="252"/>
      <c r="C55" s="253"/>
      <c r="D55" s="36"/>
      <c r="E55" s="32"/>
      <c r="F55" s="31"/>
      <c r="G55" s="32"/>
      <c r="H55" s="32"/>
      <c r="I55" s="99">
        <f>I33+I36+I37+I38+I39</f>
        <v>0</v>
      </c>
      <c r="J55" s="100">
        <f>J40</f>
        <v>0</v>
      </c>
      <c r="K55" s="50"/>
      <c r="L55" s="50"/>
      <c r="M55" s="9"/>
      <c r="N55" s="9"/>
      <c r="O55" s="9"/>
      <c r="P55" s="9"/>
    </row>
    <row r="56" spans="1:16" s="4" customFormat="1" ht="23.25" customHeight="1" x14ac:dyDescent="0.2">
      <c r="A56" s="251" t="s">
        <v>61</v>
      </c>
      <c r="B56" s="252"/>
      <c r="C56" s="253"/>
      <c r="D56" s="36"/>
      <c r="E56" s="32"/>
      <c r="F56" s="31"/>
      <c r="G56" s="32"/>
      <c r="H56" s="32"/>
      <c r="I56" s="99">
        <f>J45</f>
        <v>0</v>
      </c>
      <c r="J56" s="100">
        <f>J45</f>
        <v>0</v>
      </c>
      <c r="K56" s="50"/>
      <c r="L56" s="50"/>
      <c r="M56" s="9"/>
      <c r="N56" s="9"/>
      <c r="O56" s="9"/>
      <c r="P56" s="9"/>
    </row>
    <row r="57" spans="1:16" s="4" customFormat="1" ht="23.25" customHeight="1" x14ac:dyDescent="0.2">
      <c r="A57" s="293" t="s">
        <v>86</v>
      </c>
      <c r="B57" s="294"/>
      <c r="C57" s="295"/>
      <c r="D57" s="185"/>
      <c r="E57" s="185"/>
      <c r="F57" s="185"/>
      <c r="G57" s="185"/>
      <c r="H57" s="185"/>
      <c r="I57" s="186"/>
      <c r="J57" s="187">
        <f>J51</f>
        <v>0</v>
      </c>
      <c r="K57" s="50"/>
      <c r="L57" s="50"/>
      <c r="M57" s="9"/>
      <c r="N57" s="9"/>
      <c r="O57" s="9"/>
      <c r="P57" s="9"/>
    </row>
    <row r="58" spans="1:16" s="4" customFormat="1" ht="21.75" customHeight="1" x14ac:dyDescent="0.2">
      <c r="A58" s="254" t="s">
        <v>17</v>
      </c>
      <c r="B58" s="255"/>
      <c r="C58" s="256"/>
      <c r="D58" s="38"/>
      <c r="E58" s="38"/>
      <c r="F58" s="38"/>
      <c r="G58" s="39"/>
      <c r="H58" s="39"/>
      <c r="I58" s="101">
        <f>SUM(I54:I56)</f>
        <v>0</v>
      </c>
      <c r="J58" s="102">
        <f>SUM(J54:J57)</f>
        <v>0</v>
      </c>
      <c r="K58" s="50"/>
      <c r="L58" s="50"/>
      <c r="M58" s="9"/>
      <c r="N58" s="9"/>
      <c r="O58" s="9"/>
      <c r="P58" s="9"/>
    </row>
    <row r="59" spans="1:16" s="4" customFormat="1" ht="24" customHeight="1" x14ac:dyDescent="0.2">
      <c r="A59" s="251" t="s">
        <v>39</v>
      </c>
      <c r="B59" s="252"/>
      <c r="C59" s="253"/>
      <c r="D59" s="20"/>
      <c r="E59" s="20"/>
      <c r="F59" s="208"/>
      <c r="G59" s="19" t="s">
        <v>0</v>
      </c>
      <c r="H59" s="19"/>
      <c r="I59" s="99">
        <f>(I58)/100*$F$59</f>
        <v>0</v>
      </c>
      <c r="J59" s="100">
        <f>(J58-J57)/100*$F$59</f>
        <v>0</v>
      </c>
      <c r="K59" s="50"/>
      <c r="L59" s="50"/>
      <c r="M59" s="9"/>
      <c r="N59" s="9"/>
      <c r="O59" s="9"/>
      <c r="P59" s="9"/>
    </row>
    <row r="60" spans="1:16" s="4" customFormat="1" ht="24" customHeight="1" x14ac:dyDescent="0.2">
      <c r="A60" s="251" t="s">
        <v>38</v>
      </c>
      <c r="B60" s="252"/>
      <c r="C60" s="253"/>
      <c r="D60" s="18"/>
      <c r="E60" s="18"/>
      <c r="F60" s="18"/>
      <c r="G60" s="19"/>
      <c r="H60" s="19"/>
      <c r="I60" s="103">
        <f>I58+I59</f>
        <v>0</v>
      </c>
      <c r="J60" s="104">
        <f>J58+J59</f>
        <v>0</v>
      </c>
      <c r="K60" s="50"/>
      <c r="L60" s="50"/>
      <c r="M60" s="9"/>
      <c r="N60" s="9"/>
      <c r="O60" s="9"/>
      <c r="P60" s="9"/>
    </row>
    <row r="61" spans="1:16" s="4" customFormat="1" ht="25.5" customHeight="1" thickBot="1" x14ac:dyDescent="0.25">
      <c r="A61" s="251" t="s">
        <v>5</v>
      </c>
      <c r="B61" s="252"/>
      <c r="C61" s="253"/>
      <c r="D61" s="18"/>
      <c r="E61" s="18"/>
      <c r="F61" s="37">
        <v>19</v>
      </c>
      <c r="G61" s="19" t="s">
        <v>0</v>
      </c>
      <c r="H61" s="19"/>
      <c r="I61" s="105">
        <f>I60/100*$F$61</f>
        <v>0</v>
      </c>
      <c r="J61" s="106">
        <f>J60/100*$F$61</f>
        <v>0</v>
      </c>
      <c r="K61" s="50"/>
      <c r="L61" s="50"/>
      <c r="M61" s="9"/>
      <c r="N61" s="9"/>
      <c r="O61" s="9"/>
      <c r="P61" s="9"/>
    </row>
    <row r="62" spans="1:16" s="109" customFormat="1" ht="27" customHeight="1" thickBot="1" x14ac:dyDescent="0.25">
      <c r="A62" s="246" t="s">
        <v>90</v>
      </c>
      <c r="B62" s="247"/>
      <c r="C62" s="248"/>
      <c r="D62" s="190"/>
      <c r="E62" s="191"/>
      <c r="F62" s="192"/>
      <c r="G62" s="193"/>
      <c r="H62" s="193"/>
      <c r="I62" s="194">
        <f>I60+I61</f>
        <v>0</v>
      </c>
      <c r="J62" s="195">
        <f>J60+J61</f>
        <v>0</v>
      </c>
      <c r="K62" s="107"/>
      <c r="L62" s="107"/>
      <c r="M62" s="108"/>
      <c r="N62" s="108"/>
      <c r="O62" s="108"/>
      <c r="P62" s="108"/>
    </row>
    <row r="63" spans="1:16" s="4" customFormat="1" x14ac:dyDescent="0.2">
      <c r="A63" s="238" t="s">
        <v>25</v>
      </c>
      <c r="B63" s="239"/>
      <c r="C63" s="257"/>
      <c r="D63" s="232"/>
      <c r="E63" s="258"/>
      <c r="F63" s="258"/>
      <c r="G63" s="258"/>
      <c r="H63" s="258"/>
      <c r="I63" s="258"/>
      <c r="J63" s="259"/>
      <c r="K63" s="50"/>
      <c r="L63" s="50"/>
      <c r="M63" s="9"/>
      <c r="N63" s="9"/>
      <c r="O63" s="9"/>
      <c r="P63" s="9"/>
    </row>
    <row r="64" spans="1:16" s="4" customFormat="1" ht="21.75" customHeight="1" x14ac:dyDescent="0.2">
      <c r="A64" s="260" t="s">
        <v>92</v>
      </c>
      <c r="B64" s="261"/>
      <c r="C64" s="262"/>
      <c r="D64" s="266" t="s">
        <v>88</v>
      </c>
      <c r="E64" s="267"/>
      <c r="F64" s="267"/>
      <c r="G64" s="267"/>
      <c r="H64" s="268"/>
      <c r="I64" s="97"/>
      <c r="J64" s="78" t="s">
        <v>6</v>
      </c>
      <c r="K64" s="50"/>
      <c r="L64" s="50"/>
      <c r="M64" s="9"/>
      <c r="N64" s="9"/>
      <c r="O64" s="9"/>
      <c r="P64" s="9"/>
    </row>
    <row r="65" spans="1:16" s="4" customFormat="1" ht="21.75" customHeight="1" x14ac:dyDescent="0.2">
      <c r="A65" s="260" t="s">
        <v>22</v>
      </c>
      <c r="B65" s="261"/>
      <c r="C65" s="262"/>
      <c r="D65" s="269"/>
      <c r="E65" s="270"/>
      <c r="F65" s="270"/>
      <c r="G65" s="270"/>
      <c r="H65" s="271"/>
      <c r="I65" s="97"/>
      <c r="J65" s="80" t="s">
        <v>6</v>
      </c>
      <c r="K65" s="50"/>
      <c r="L65" s="50"/>
      <c r="M65" s="9"/>
      <c r="N65" s="9"/>
      <c r="O65" s="9"/>
      <c r="P65" s="9"/>
    </row>
    <row r="66" spans="1:16" s="4" customFormat="1" ht="21.75" customHeight="1" x14ac:dyDescent="0.2">
      <c r="A66" s="283" t="s">
        <v>23</v>
      </c>
      <c r="B66" s="261"/>
      <c r="C66" s="262"/>
      <c r="D66" s="269"/>
      <c r="E66" s="270"/>
      <c r="F66" s="270"/>
      <c r="G66" s="270"/>
      <c r="H66" s="271"/>
      <c r="I66" s="97"/>
      <c r="J66" s="81" t="s">
        <v>6</v>
      </c>
      <c r="K66" s="50"/>
      <c r="L66" s="50"/>
      <c r="M66" s="9"/>
      <c r="N66" s="9"/>
      <c r="O66" s="9"/>
      <c r="P66" s="9"/>
    </row>
    <row r="67" spans="1:16" s="4" customFormat="1" ht="21.75" customHeight="1" thickBot="1" x14ac:dyDescent="0.25">
      <c r="A67" s="317" t="s">
        <v>91</v>
      </c>
      <c r="B67" s="318"/>
      <c r="C67" s="319"/>
      <c r="D67" s="272"/>
      <c r="E67" s="273"/>
      <c r="F67" s="273"/>
      <c r="G67" s="273"/>
      <c r="H67" s="274"/>
      <c r="I67" s="98"/>
      <c r="J67" s="157" t="s">
        <v>6</v>
      </c>
      <c r="K67" s="50"/>
      <c r="L67" s="50"/>
      <c r="M67" s="9"/>
      <c r="N67" s="9"/>
      <c r="O67" s="9"/>
      <c r="P67" s="9"/>
    </row>
    <row r="68" spans="1:16" s="4" customFormat="1" x14ac:dyDescent="0.2">
      <c r="A68" s="152" t="s">
        <v>24</v>
      </c>
      <c r="B68" s="153"/>
      <c r="C68" s="154"/>
      <c r="D68" s="249"/>
      <c r="E68" s="249"/>
      <c r="F68" s="249"/>
      <c r="G68" s="249"/>
      <c r="H68" s="249"/>
      <c r="I68" s="249"/>
      <c r="J68" s="250"/>
      <c r="K68" s="50"/>
      <c r="L68" s="50"/>
      <c r="M68" s="9"/>
      <c r="N68" s="9"/>
      <c r="O68" s="9"/>
      <c r="P68" s="9"/>
    </row>
    <row r="69" spans="1:16" s="4" customFormat="1" ht="21.75" customHeight="1" x14ac:dyDescent="0.2">
      <c r="A69" s="155" t="s">
        <v>8</v>
      </c>
      <c r="B69" s="151"/>
      <c r="C69" s="150"/>
      <c r="D69" s="299"/>
      <c r="E69" s="300"/>
      <c r="F69" s="300"/>
      <c r="G69" s="300"/>
      <c r="H69" s="301"/>
      <c r="I69" s="97"/>
      <c r="J69" s="78" t="s">
        <v>11</v>
      </c>
      <c r="K69" s="50"/>
      <c r="L69" s="50"/>
      <c r="M69" s="9"/>
      <c r="N69" s="9"/>
      <c r="O69" s="9"/>
      <c r="P69" s="9"/>
    </row>
    <row r="70" spans="1:16" s="4" customFormat="1" ht="21.75" customHeight="1" x14ac:dyDescent="0.2">
      <c r="A70" s="156" t="s">
        <v>9</v>
      </c>
      <c r="B70" s="41"/>
      <c r="C70" s="150"/>
      <c r="D70" s="302"/>
      <c r="E70" s="303"/>
      <c r="F70" s="303"/>
      <c r="G70" s="303"/>
      <c r="H70" s="304"/>
      <c r="I70" s="97"/>
      <c r="J70" s="78" t="s">
        <v>11</v>
      </c>
      <c r="K70" s="50"/>
      <c r="L70" s="50"/>
      <c r="M70" s="9"/>
      <c r="N70" s="9"/>
      <c r="O70" s="9"/>
      <c r="P70" s="9"/>
    </row>
    <row r="71" spans="1:16" s="4" customFormat="1" ht="21.75" customHeight="1" x14ac:dyDescent="0.2">
      <c r="A71" s="156" t="s">
        <v>10</v>
      </c>
      <c r="B71" s="41"/>
      <c r="C71" s="150"/>
      <c r="D71" s="302"/>
      <c r="E71" s="303"/>
      <c r="F71" s="303"/>
      <c r="G71" s="303"/>
      <c r="H71" s="304"/>
      <c r="I71" s="97"/>
      <c r="J71" s="78" t="s">
        <v>11</v>
      </c>
      <c r="K71" s="50"/>
      <c r="L71" s="50"/>
      <c r="M71" s="9"/>
      <c r="N71" s="9"/>
      <c r="O71" s="9"/>
      <c r="P71" s="9"/>
    </row>
    <row r="72" spans="1:16" s="4" customFormat="1" ht="21.75" customHeight="1" thickBot="1" x14ac:dyDescent="0.25">
      <c r="A72" s="297" t="s">
        <v>67</v>
      </c>
      <c r="B72" s="298"/>
      <c r="C72" s="298"/>
      <c r="D72" s="305"/>
      <c r="E72" s="306"/>
      <c r="F72" s="306"/>
      <c r="G72" s="306"/>
      <c r="H72" s="307"/>
      <c r="I72" s="148"/>
      <c r="J72" s="149" t="s">
        <v>68</v>
      </c>
      <c r="K72" s="50"/>
      <c r="L72" s="50"/>
      <c r="M72" s="9"/>
      <c r="N72" s="9"/>
      <c r="O72" s="9"/>
      <c r="P72" s="9"/>
    </row>
    <row r="73" spans="1:16" s="4" customFormat="1" ht="21.75" customHeight="1" x14ac:dyDescent="0.2">
      <c r="A73" s="45"/>
      <c r="B73" s="45"/>
      <c r="C73" s="46"/>
      <c r="D73" s="45"/>
      <c r="E73" s="47"/>
      <c r="F73" s="47"/>
      <c r="G73" s="47"/>
      <c r="H73" s="48"/>
      <c r="I73" s="49"/>
      <c r="J73" s="46"/>
      <c r="K73" s="50"/>
      <c r="L73" s="50"/>
      <c r="M73" s="9"/>
      <c r="N73" s="9"/>
      <c r="O73" s="9"/>
      <c r="P73" s="9"/>
    </row>
    <row r="74" spans="1:16" s="4" customFormat="1" ht="18" customHeight="1" x14ac:dyDescent="0.2">
      <c r="A74" s="86" t="s">
        <v>7</v>
      </c>
      <c r="B74" s="86"/>
      <c r="C74" s="51"/>
      <c r="D74" s="46"/>
      <c r="E74" s="46"/>
      <c r="F74" s="46"/>
      <c r="G74" s="46"/>
      <c r="H74" s="46"/>
      <c r="I74" s="52"/>
      <c r="J74" s="46"/>
      <c r="K74" s="50"/>
      <c r="L74" s="50"/>
      <c r="M74" s="9"/>
      <c r="N74" s="9"/>
      <c r="O74" s="9"/>
      <c r="P74" s="9"/>
    </row>
    <row r="75" spans="1:16" s="4" customFormat="1" ht="31.5" customHeight="1" x14ac:dyDescent="0.2">
      <c r="A75" s="275" t="s">
        <v>42</v>
      </c>
      <c r="B75" s="275"/>
      <c r="C75" s="275"/>
      <c r="D75" s="275"/>
      <c r="E75" s="275"/>
      <c r="F75" s="275"/>
      <c r="G75" s="275"/>
      <c r="H75" s="275"/>
      <c r="I75" s="275"/>
      <c r="J75" s="93"/>
      <c r="K75" s="50"/>
      <c r="L75" s="50"/>
      <c r="M75" s="9"/>
      <c r="N75" s="9"/>
      <c r="O75" s="9"/>
      <c r="P75" s="9"/>
    </row>
    <row r="76" spans="1:16" s="96" customFormat="1" ht="31.5" customHeight="1" x14ac:dyDescent="0.25">
      <c r="A76" s="241" t="s">
        <v>43</v>
      </c>
      <c r="B76" s="241"/>
      <c r="C76" s="242"/>
      <c r="D76" s="242"/>
      <c r="E76" s="242"/>
      <c r="F76" s="242"/>
      <c r="G76" s="242"/>
      <c r="H76" s="242"/>
      <c r="I76" s="242"/>
      <c r="J76" s="242"/>
      <c r="K76" s="94"/>
      <c r="L76" s="94"/>
      <c r="M76" s="95"/>
      <c r="N76" s="95"/>
      <c r="O76" s="95"/>
      <c r="P76" s="95"/>
    </row>
    <row r="77" spans="1:16" ht="15" customHeight="1" x14ac:dyDescent="0.2">
      <c r="A77" s="53" t="s">
        <v>26</v>
      </c>
      <c r="B77" s="53"/>
      <c r="C77" s="54"/>
      <c r="D77" s="53"/>
      <c r="E77" s="53"/>
      <c r="F77" s="53"/>
      <c r="G77" s="53"/>
      <c r="H77" s="53"/>
      <c r="I77" s="53"/>
      <c r="J77" s="53"/>
      <c r="K77" s="50"/>
      <c r="L77" s="55"/>
    </row>
    <row r="78" spans="1:16" x14ac:dyDescent="0.2">
      <c r="A78" s="53" t="s">
        <v>18</v>
      </c>
      <c r="B78" s="53"/>
      <c r="C78" s="54"/>
      <c r="D78" s="53"/>
      <c r="E78" s="53"/>
      <c r="F78" s="53"/>
      <c r="G78" s="53"/>
      <c r="H78" s="53"/>
      <c r="I78" s="53"/>
      <c r="J78" s="53"/>
      <c r="K78" s="50"/>
      <c r="L78" s="55"/>
    </row>
    <row r="79" spans="1:16" x14ac:dyDescent="0.2">
      <c r="A79" s="55"/>
      <c r="B79" s="55"/>
      <c r="C79" s="56"/>
      <c r="D79" s="57"/>
      <c r="E79" s="57"/>
      <c r="F79" s="57"/>
      <c r="G79" s="57"/>
      <c r="H79" s="57"/>
      <c r="I79" s="58"/>
      <c r="J79" s="56"/>
      <c r="K79" s="55"/>
      <c r="L79" s="55"/>
    </row>
    <row r="80" spans="1:16" x14ac:dyDescent="0.2">
      <c r="A80" s="55"/>
      <c r="B80" s="55"/>
      <c r="C80" s="59"/>
      <c r="D80" s="57"/>
      <c r="E80" s="57"/>
      <c r="F80" s="57"/>
      <c r="G80" s="57"/>
      <c r="H80" s="57"/>
      <c r="I80" s="60"/>
      <c r="J80" s="55"/>
      <c r="K80" s="55"/>
      <c r="L80" s="55"/>
    </row>
    <row r="81" spans="1:16" x14ac:dyDescent="0.2">
      <c r="A81" s="55"/>
      <c r="B81" s="59"/>
      <c r="C81" s="59"/>
      <c r="D81" s="57"/>
      <c r="E81" s="57"/>
      <c r="F81" s="209"/>
      <c r="G81" s="57"/>
      <c r="H81" s="57"/>
      <c r="I81" s="60"/>
      <c r="J81" s="210"/>
      <c r="K81" s="55"/>
      <c r="P81" s="3"/>
    </row>
    <row r="82" spans="1:16" ht="15" thickBot="1" x14ac:dyDescent="0.25">
      <c r="A82" s="61"/>
      <c r="B82" s="61"/>
      <c r="C82" s="62"/>
      <c r="D82" s="57"/>
      <c r="E82" s="57"/>
      <c r="F82" s="63"/>
      <c r="G82" s="63"/>
      <c r="H82" s="63"/>
      <c r="I82" s="64"/>
      <c r="J82" s="61"/>
      <c r="K82" s="55"/>
      <c r="L82" s="55"/>
    </row>
    <row r="83" spans="1:16" x14ac:dyDescent="0.2">
      <c r="A83" s="65" t="s">
        <v>12</v>
      </c>
      <c r="B83" s="65"/>
      <c r="C83" s="54"/>
      <c r="D83" s="57"/>
      <c r="E83" s="57"/>
      <c r="F83" s="66" t="s">
        <v>13</v>
      </c>
      <c r="G83" s="57"/>
      <c r="H83" s="57"/>
      <c r="I83" s="60"/>
      <c r="J83" s="55"/>
      <c r="K83" s="55"/>
      <c r="L83" s="55"/>
    </row>
    <row r="84" spans="1:16" x14ac:dyDescent="0.2">
      <c r="A84" s="55"/>
      <c r="B84" s="55"/>
      <c r="C84" s="59"/>
      <c r="D84" s="57"/>
      <c r="E84" s="57"/>
      <c r="F84" s="57"/>
      <c r="G84" s="57"/>
      <c r="H84" s="57"/>
      <c r="I84" s="60"/>
      <c r="J84" s="55"/>
      <c r="K84" s="55"/>
      <c r="L84" s="55"/>
    </row>
    <row r="85" spans="1:16" x14ac:dyDescent="0.2">
      <c r="A85" s="55"/>
      <c r="B85" s="55"/>
      <c r="C85" s="59"/>
      <c r="D85" s="57"/>
      <c r="E85" s="57"/>
      <c r="F85" s="57"/>
      <c r="G85" s="57"/>
      <c r="H85" s="57"/>
      <c r="I85" s="60"/>
      <c r="J85" s="55"/>
      <c r="K85" s="55"/>
      <c r="L85" s="55"/>
    </row>
    <row r="86" spans="1:16" x14ac:dyDescent="0.2">
      <c r="A86" s="55"/>
      <c r="B86" s="55"/>
      <c r="C86" s="59"/>
      <c r="D86" s="57"/>
      <c r="E86" s="57"/>
      <c r="F86" s="57"/>
      <c r="G86" s="57"/>
      <c r="H86" s="57"/>
      <c r="I86" s="60"/>
      <c r="J86" s="55"/>
      <c r="K86" s="55"/>
      <c r="L86" s="55"/>
    </row>
    <row r="87" spans="1:16" x14ac:dyDescent="0.2">
      <c r="A87" s="55"/>
      <c r="B87" s="55"/>
      <c r="C87" s="59"/>
      <c r="D87" s="57"/>
      <c r="E87" s="57"/>
      <c r="F87" s="57"/>
      <c r="G87" s="57"/>
      <c r="H87" s="57"/>
      <c r="I87" s="60"/>
      <c r="J87" s="55"/>
      <c r="K87" s="55"/>
      <c r="L87" s="55"/>
    </row>
    <row r="88" spans="1:16" x14ac:dyDescent="0.2">
      <c r="A88" s="55"/>
      <c r="B88" s="55"/>
      <c r="C88" s="59"/>
      <c r="D88" s="57"/>
      <c r="E88" s="57"/>
      <c r="F88" s="57"/>
      <c r="G88" s="57"/>
      <c r="H88" s="57"/>
      <c r="I88" s="60"/>
      <c r="J88" s="55"/>
      <c r="K88" s="55"/>
      <c r="L88" s="55"/>
    </row>
    <row r="89" spans="1:16" x14ac:dyDescent="0.2">
      <c r="A89" s="55"/>
      <c r="B89" s="55"/>
      <c r="C89" s="59"/>
      <c r="D89" s="57"/>
      <c r="E89" s="57"/>
      <c r="F89" s="57"/>
      <c r="G89" s="57"/>
      <c r="H89" s="57"/>
      <c r="I89" s="60"/>
      <c r="J89" s="55"/>
      <c r="K89" s="55"/>
      <c r="L89" s="55"/>
    </row>
    <row r="90" spans="1:16" x14ac:dyDescent="0.2">
      <c r="A90" s="55"/>
      <c r="B90" s="55"/>
      <c r="C90" s="59"/>
      <c r="D90" s="57"/>
      <c r="E90" s="57"/>
      <c r="F90" s="57"/>
      <c r="G90" s="57"/>
      <c r="H90" s="57"/>
      <c r="I90" s="60"/>
      <c r="J90" s="55"/>
      <c r="K90" s="55"/>
      <c r="L90" s="55"/>
    </row>
    <row r="91" spans="1:16" x14ac:dyDescent="0.2">
      <c r="A91" s="55"/>
      <c r="B91" s="55"/>
      <c r="C91" s="59"/>
      <c r="D91" s="57"/>
      <c r="E91" s="57"/>
      <c r="F91" s="57"/>
      <c r="G91" s="57"/>
      <c r="H91" s="57"/>
      <c r="I91" s="60"/>
      <c r="J91" s="55"/>
      <c r="K91" s="55"/>
      <c r="L91" s="55"/>
    </row>
    <row r="92" spans="1:16" x14ac:dyDescent="0.2">
      <c r="A92" s="55"/>
      <c r="B92" s="55"/>
      <c r="C92" s="59"/>
      <c r="D92" s="57"/>
      <c r="E92" s="57"/>
      <c r="F92" s="57"/>
      <c r="G92" s="57"/>
      <c r="H92" s="57"/>
      <c r="I92" s="60"/>
      <c r="J92" s="55"/>
      <c r="K92" s="55"/>
      <c r="L92" s="55"/>
    </row>
    <row r="93" spans="1:16" x14ac:dyDescent="0.2">
      <c r="A93" s="55"/>
      <c r="B93" s="55"/>
      <c r="C93" s="59"/>
      <c r="D93" s="57"/>
      <c r="E93" s="57"/>
      <c r="F93" s="57"/>
      <c r="G93" s="57"/>
      <c r="H93" s="57"/>
      <c r="I93" s="60"/>
      <c r="J93" s="55"/>
      <c r="K93" s="55"/>
      <c r="L93" s="55"/>
    </row>
    <row r="94" spans="1:16" x14ac:dyDescent="0.2">
      <c r="A94" s="55"/>
      <c r="B94" s="55"/>
      <c r="C94" s="59"/>
      <c r="D94" s="57"/>
      <c r="E94" s="57"/>
      <c r="F94" s="57"/>
      <c r="G94" s="57"/>
      <c r="H94" s="57"/>
      <c r="I94" s="60"/>
      <c r="J94" s="55"/>
      <c r="K94" s="55"/>
      <c r="L94" s="55"/>
    </row>
    <row r="95" spans="1:16" x14ac:dyDescent="0.2">
      <c r="A95" s="55"/>
      <c r="B95" s="55"/>
      <c r="C95" s="59"/>
      <c r="D95" s="57"/>
      <c r="E95" s="57"/>
      <c r="F95" s="57"/>
      <c r="G95" s="57"/>
      <c r="H95" s="57"/>
      <c r="I95" s="60"/>
      <c r="J95" s="55"/>
      <c r="K95" s="55"/>
      <c r="L95" s="55"/>
    </row>
    <row r="96" spans="1:16" x14ac:dyDescent="0.2">
      <c r="A96" s="55"/>
      <c r="B96" s="55"/>
      <c r="C96" s="59"/>
      <c r="D96" s="57"/>
      <c r="E96" s="57"/>
      <c r="F96" s="57"/>
      <c r="G96" s="57"/>
      <c r="H96" s="57"/>
      <c r="I96" s="60"/>
      <c r="J96" s="55"/>
      <c r="K96" s="55"/>
      <c r="L96" s="55"/>
    </row>
    <row r="97" spans="1:12" x14ac:dyDescent="0.2">
      <c r="A97" s="55"/>
      <c r="B97" s="55"/>
      <c r="C97" s="59"/>
      <c r="D97" s="57"/>
      <c r="E97" s="57"/>
      <c r="F97" s="57"/>
      <c r="G97" s="57"/>
      <c r="H97" s="57"/>
      <c r="I97" s="60"/>
      <c r="J97" s="55"/>
      <c r="K97" s="55"/>
      <c r="L97" s="55"/>
    </row>
  </sheetData>
  <mergeCells count="58">
    <mergeCell ref="A72:C72"/>
    <mergeCell ref="D69:H72"/>
    <mergeCell ref="A45:I45"/>
    <mergeCell ref="A46:J46"/>
    <mergeCell ref="D32:G32"/>
    <mergeCell ref="D39:G39"/>
    <mergeCell ref="A42:C42"/>
    <mergeCell ref="D42:G42"/>
    <mergeCell ref="D34:G34"/>
    <mergeCell ref="D35:E35"/>
    <mergeCell ref="D36:E36"/>
    <mergeCell ref="D37:E37"/>
    <mergeCell ref="D38:E38"/>
    <mergeCell ref="A56:C56"/>
    <mergeCell ref="D49:H49"/>
    <mergeCell ref="A67:C67"/>
    <mergeCell ref="A41:J41"/>
    <mergeCell ref="A40:I40"/>
    <mergeCell ref="A66:C66"/>
    <mergeCell ref="A64:C64"/>
    <mergeCell ref="D50:H50"/>
    <mergeCell ref="A51:I51"/>
    <mergeCell ref="A52:J52"/>
    <mergeCell ref="D44:G44"/>
    <mergeCell ref="A57:C57"/>
    <mergeCell ref="A43:C43"/>
    <mergeCell ref="A47:C47"/>
    <mergeCell ref="A76:J76"/>
    <mergeCell ref="A29:H29"/>
    <mergeCell ref="A62:C62"/>
    <mergeCell ref="D68:J68"/>
    <mergeCell ref="A54:C54"/>
    <mergeCell ref="A58:C58"/>
    <mergeCell ref="A63:C63"/>
    <mergeCell ref="A59:C59"/>
    <mergeCell ref="D63:J63"/>
    <mergeCell ref="A60:C60"/>
    <mergeCell ref="A61:C61"/>
    <mergeCell ref="A65:C65"/>
    <mergeCell ref="A55:C55"/>
    <mergeCell ref="D33:G33"/>
    <mergeCell ref="D64:H67"/>
    <mergeCell ref="A75:I75"/>
    <mergeCell ref="A1:J1"/>
    <mergeCell ref="A3:C3"/>
    <mergeCell ref="A4:C4"/>
    <mergeCell ref="A5:C5"/>
    <mergeCell ref="A16:C16"/>
    <mergeCell ref="D16:H16"/>
    <mergeCell ref="A32:C32"/>
    <mergeCell ref="A2:C2"/>
    <mergeCell ref="A14:H14"/>
    <mergeCell ref="D3:H3"/>
    <mergeCell ref="A31:C31"/>
    <mergeCell ref="A17:C17"/>
    <mergeCell ref="A18:C18"/>
    <mergeCell ref="D31:G31"/>
    <mergeCell ref="A27:H27"/>
  </mergeCells>
  <phoneticPr fontId="10" type="noConversion"/>
  <pageMargins left="0.43307086614173229" right="0.39370078740157483" top="0.74803149606299213" bottom="0.74803149606299213" header="0.31496062992125984" footer="0.31496062992125984"/>
  <pageSetup paperSize="8" scale="60" orientation="portrait" r:id="rId1"/>
  <headerFooter scaleWithDoc="0">
    <oddHeader xml:space="preserve">&amp;L&amp;"Arial,Fett"
&amp;C&amp;"Arial,Fett"Landestalsperrenverwaltung des Freistaates Sachsen, B ZMOWE
Muldenstraße 3 in 08309 Eibenstock&amp;R&amp;"Arial,Fett"
</oddHeader>
    <oddFooter>&amp;CSeite &amp;P von &amp;N</oddFooter>
  </headerFooter>
  <rowBreaks count="1" manualBreakCount="1">
    <brk id="51" max="9" man="1"/>
  </rowBreaks>
  <ignoredErrors>
    <ignoredError sqref="F11 I11" unlocked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Honorarkalkulation</vt:lpstr>
      <vt:lpstr>Honorarkalkulation!Druckbereich</vt:lpstr>
    </vt:vector>
  </TitlesOfParts>
  <Company>LTV Sachsen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3HerzigerJ</dc:creator>
  <cp:lastModifiedBy>Schlesiger, Cindy - LTV ZMOWE</cp:lastModifiedBy>
  <cp:lastPrinted>2025-04-01T07:08:20Z</cp:lastPrinted>
  <dcterms:created xsi:type="dcterms:W3CDTF">2011-01-11T14:02:08Z</dcterms:created>
  <dcterms:modified xsi:type="dcterms:W3CDTF">2025-04-10T09:24:25Z</dcterms:modified>
</cp:coreProperties>
</file>